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63398300\Desktop\"/>
    </mc:Choice>
  </mc:AlternateContent>
  <xr:revisionPtr revIDLastSave="0" documentId="13_ncr:1_{29D346B2-EFF8-4787-B0A7-42B7F06D3DAD}" xr6:coauthVersionLast="47" xr6:coauthVersionMax="47" xr10:uidLastSave="{00000000-0000-0000-0000-000000000000}"/>
  <bookViews>
    <workbookView xWindow="-98" yWindow="-98" windowWidth="21795" windowHeight="13875" tabRatio="783" activeTab="2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2" i="7" l="1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21" i="7"/>
  <c r="H36" i="7"/>
  <c r="I36" i="7"/>
  <c r="J36" i="7"/>
  <c r="K36" i="7"/>
  <c r="L36" i="7"/>
  <c r="M36" i="7"/>
  <c r="N36" i="7"/>
  <c r="O36" i="7"/>
  <c r="P36" i="7"/>
  <c r="Q36" i="7"/>
  <c r="R36" i="7"/>
  <c r="G36" i="7"/>
  <c r="H41" i="7"/>
  <c r="G41" i="7"/>
  <c r="S51" i="7"/>
  <c r="I57" i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I58" i="7" l="1"/>
  <c r="S59" i="8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R36" i="6"/>
  <c r="Q36" i="6"/>
  <c r="O36" i="6"/>
  <c r="M36" i="6"/>
  <c r="L36" i="6"/>
  <c r="J36" i="6"/>
  <c r="G57" i="7"/>
  <c r="G58" i="7" s="1"/>
  <c r="U58" i="8"/>
  <c r="Q41" i="7"/>
  <c r="P41" i="7"/>
  <c r="P58" i="7" s="1"/>
  <c r="O41" i="7"/>
  <c r="N41" i="7"/>
  <c r="M41" i="7"/>
  <c r="M58" i="7" s="1"/>
  <c r="K41" i="7"/>
  <c r="J41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S58" i="6" l="1"/>
  <c r="V37" i="8"/>
  <c r="V42" i="8"/>
  <c r="U59" i="8"/>
  <c r="S41" i="7"/>
  <c r="J58" i="6"/>
  <c r="U41" i="6"/>
  <c r="U36" i="6"/>
  <c r="I58" i="1"/>
  <c r="U41" i="1"/>
  <c r="U36" i="1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V35" i="8"/>
  <c r="U33" i="6" l="1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39" i="7"/>
  <c r="S38" i="7"/>
  <c r="S37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<sst xmlns="http://schemas.openxmlformats.org/spreadsheetml/2006/main" count="631" uniqueCount="101">
  <si>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</si>
  <si>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</si>
  <si>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</si>
  <si>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</si>
  <si>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</si>
  <si>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</si>
  <si>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</si>
  <si>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</si>
  <si>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</si>
  <si>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</si>
  <si>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</si>
  <si>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</si>
  <si>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</si>
  <si>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</si>
  <si>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</si>
  <si>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</si>
  <si>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</si>
  <si>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</si>
  <si>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</si>
  <si>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</si>
  <si>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</si>
  <si>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</si>
  <si>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</si>
  <si>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</si>
  <si>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</si>
  <si>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</si>
  <si>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</si>
  <si>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</si>
  <si>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</si>
  <si>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</si>
  <si>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</si>
  <si>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</si>
  <si>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</si>
  <si>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</si>
  <si>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</si>
  <si>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</si>
  <si>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</si>
  <si>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</si>
  <si>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</si>
  <si>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</si>
  <si>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</si>
  <si>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</si>
  <si>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</si>
  <si>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</si>
  <si>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</si>
  <si>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</si>
  <si>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</si>
  <si>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</si>
  <si>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</si>
  <si>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</si>
  <si>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</si>
  <si>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</si>
  <si>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</si>
  <si>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</si>
  <si>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</si>
  <si>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</si>
  <si>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</si>
  <si>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</si>
  <si>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</si>
  <si>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</si>
  <si>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</si>
  <si>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様　式　２　　　　　　　　　学校給食用物資供給申請書　(小学校分)</t>
    <rPh sb="0" eb="1">
      <t>サマ</t>
    </rPh>
    <rPh sb="2" eb="3">
      <t>シキ</t>
    </rPh>
    <rPh sb="28" eb="29">
      <t>ショウ</t>
    </rPh>
    <phoneticPr fontId="5"/>
  </si>
  <si>
    <t>様　式　２　　　　　　　　　学校給食用物資供給申請書　(中学校分)</t>
    <rPh sb="0" eb="1">
      <t>サマ</t>
    </rPh>
    <rPh sb="2" eb="3">
      <t>シキ</t>
    </rPh>
    <rPh sb="28" eb="29">
      <t>チュウ</t>
    </rPh>
    <phoneticPr fontId="5"/>
  </si>
  <si>
    <t>様　式　２　　　　　　　　学校給食用物資供給申請書　(特別支援学校分)</t>
    <rPh sb="0" eb="1">
      <t>サマ</t>
    </rPh>
    <rPh sb="2" eb="3">
      <t>シキ</t>
    </rPh>
    <rPh sb="27" eb="29">
      <t>トクベツ</t>
    </rPh>
    <rPh sb="29" eb="31">
      <t>シエン</t>
    </rPh>
    <rPh sb="31" eb="33">
      <t>ガッコウ</t>
    </rPh>
    <phoneticPr fontId="5"/>
  </si>
  <si>
    <t>様　式　２　　　　　　学校給食用物資供給申請書　(高等学校分)</t>
    <rPh sb="0" eb="1">
      <t>サマ</t>
    </rPh>
    <rPh sb="2" eb="3">
      <t>シキ</t>
    </rPh>
    <rPh sb="25" eb="27">
      <t>コウトウ</t>
    </rPh>
    <rPh sb="27" eb="29">
      <t>ガッコウ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</si>
  <si>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</si>
  <si>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</si>
  <si>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</si>
  <si>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</si>
  <si>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</si>
  <si>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</si>
  <si>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</si>
  <si>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</si>
  <si>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</si>
  <si>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</si>
  <si>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</si>
  <si>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</si>
  <si>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</si>
  <si>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</si>
  <si>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</si>
  <si>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</si>
  <si>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</si>
  <si>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</si>
  <si>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</si>
  <si>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</si>
  <si>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</si>
  <si>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</si>
  <si>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</si>
  <si>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</si>
  <si>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</si>
  <si>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</si>
  <si>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</si>
  <si>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</si>
  <si>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</si>
  <si>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</si>
  <si>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</si>
  <si>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　　　令和７年度学校給食用物資の需要量を下記のとおり供給方申請します。</t>
    <rPh sb="3" eb="5">
      <t>レイワ</t>
    </rPh>
    <phoneticPr fontId="5"/>
  </si>
  <si>
    <t>愛知県碧南市向陽町４－１２</t>
    <rPh sb="0" eb="3">
      <t>アイチケン</t>
    </rPh>
    <rPh sb="3" eb="6">
      <t>ヘキナンシ</t>
    </rPh>
    <rPh sb="6" eb="9">
      <t>コウヨウチョウ</t>
    </rPh>
    <phoneticPr fontId="5"/>
  </si>
  <si>
    <t>愛知県立碧南高等学校</t>
    <rPh sb="0" eb="4">
      <t>アイチケンリツ</t>
    </rPh>
    <rPh sb="4" eb="10">
      <t>ヘキナンコウトウガッコウ</t>
    </rPh>
    <phoneticPr fontId="5"/>
  </si>
  <si>
    <t>小田　智昭</t>
    <rPh sb="0" eb="2">
      <t>オダ</t>
    </rPh>
    <rPh sb="3" eb="4">
      <t>トモ</t>
    </rPh>
    <rPh sb="4" eb="5">
      <t>アキ</t>
    </rPh>
    <phoneticPr fontId="5"/>
  </si>
  <si>
    <t>　　　　令和　7年　11月　28日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</si>
</sst>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10" fillId="0" borderId="33" xfId="0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23" xfId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85" zoomScaleNormal="100" zoomScaleSheetLayoutView="85" workbookViewId="0">
      <selection activeCell="A12" sqref="A12:V12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36" t="s">
        <v>61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3" ht="12.75" customHeight="1" x14ac:dyDescent="0.25">
      <c r="O2" s="7"/>
    </row>
    <row r="3" spans="1:23" ht="22.5" customHeight="1" x14ac:dyDescent="0.25">
      <c r="A3" s="138" t="s">
        <v>91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0"/>
    </row>
    <row r="4" spans="1:23" ht="12" customHeight="1" x14ac:dyDescent="0.25">
      <c r="A4" s="8"/>
    </row>
    <row r="5" spans="1:23" ht="22.5" customHeight="1" x14ac:dyDescent="0.25">
      <c r="A5" s="137" t="s">
        <v>57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0"/>
    </row>
    <row r="6" spans="1:23" ht="18" customHeight="1" x14ac:dyDescent="0.25">
      <c r="A6" s="9"/>
    </row>
    <row r="7" spans="1:23" ht="18.75" customHeight="1" x14ac:dyDescent="0.25">
      <c r="M7" s="137" t="s">
        <v>34</v>
      </c>
      <c r="N7" s="137"/>
      <c r="O7" s="139"/>
      <c r="P7" s="139"/>
      <c r="Q7" s="139"/>
      <c r="R7" s="139"/>
      <c r="S7" s="139"/>
      <c r="T7" s="139"/>
    </row>
    <row r="8" spans="1:23" ht="18.75" customHeight="1" x14ac:dyDescent="0.25">
      <c r="M8" s="141" t="s">
        <v>35</v>
      </c>
      <c r="N8" s="141"/>
      <c r="O8" s="139"/>
      <c r="P8" s="139"/>
      <c r="Q8" s="139"/>
      <c r="R8" s="139"/>
      <c r="S8" s="139"/>
      <c r="T8" s="139"/>
    </row>
    <row r="9" spans="1:23" ht="18.75" customHeight="1" x14ac:dyDescent="0.25">
      <c r="M9" s="141" t="s">
        <v>36</v>
      </c>
      <c r="N9" s="141"/>
      <c r="O9" s="139"/>
      <c r="P9" s="139"/>
      <c r="Q9" s="139"/>
      <c r="R9" s="139"/>
      <c r="S9" s="139"/>
      <c r="T9" s="139"/>
    </row>
    <row r="10" spans="1:23" ht="18.75" customHeight="1" x14ac:dyDescent="0.25">
      <c r="M10" s="141" t="s">
        <v>37</v>
      </c>
      <c r="N10" s="141"/>
      <c r="O10" s="139"/>
      <c r="P10" s="139"/>
      <c r="Q10" s="139"/>
      <c r="R10" s="139"/>
      <c r="S10" s="139"/>
      <c r="T10" s="139"/>
    </row>
    <row r="11" spans="1:23" ht="35.25" customHeight="1" x14ac:dyDescent="0.25">
      <c r="A11" s="137" t="s">
        <v>96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20"/>
    </row>
    <row r="12" spans="1:23" ht="27.75" customHeight="1" x14ac:dyDescent="0.25">
      <c r="A12" s="140" t="s">
        <v>38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</row>
    <row r="13" spans="1:23" ht="22.5" customHeight="1" thickBot="1" x14ac:dyDescent="0.3">
      <c r="A13" s="144" t="s">
        <v>41</v>
      </c>
      <c r="B13" s="144"/>
      <c r="C13" s="144"/>
      <c r="D13" s="144"/>
      <c r="E13" s="144"/>
      <c r="F13" s="144"/>
      <c r="G13" s="144"/>
      <c r="H13" s="144"/>
      <c r="I13" s="20"/>
      <c r="J13" s="20"/>
      <c r="K13" s="20"/>
      <c r="L13" s="144" t="s">
        <v>65</v>
      </c>
      <c r="M13" s="144"/>
      <c r="N13" s="144"/>
      <c r="O13" s="144"/>
      <c r="P13" s="144"/>
      <c r="Q13" s="144"/>
      <c r="R13" s="144"/>
      <c r="S13" s="6"/>
      <c r="T13" s="6"/>
      <c r="U13" s="6"/>
      <c r="V13" s="6"/>
      <c r="W13" s="6"/>
    </row>
    <row r="14" spans="1:23" ht="18.75" customHeight="1" x14ac:dyDescent="0.25">
      <c r="A14" s="16"/>
      <c r="B14" s="153"/>
      <c r="C14" s="155"/>
      <c r="D14" s="155"/>
      <c r="E14" s="155"/>
      <c r="F14" s="155"/>
      <c r="G14" s="145"/>
      <c r="H14" s="16"/>
      <c r="I14" s="16"/>
      <c r="J14" s="16"/>
      <c r="K14" s="16"/>
      <c r="L14" s="16"/>
      <c r="M14" s="147" t="s">
        <v>43</v>
      </c>
      <c r="N14" s="148"/>
      <c r="O14" s="149"/>
      <c r="P14" s="150"/>
      <c r="Q14" s="15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54"/>
      <c r="C15" s="156"/>
      <c r="D15" s="156"/>
      <c r="E15" s="156"/>
      <c r="F15" s="156"/>
      <c r="G15" s="146"/>
      <c r="H15" s="16"/>
      <c r="I15" s="16"/>
      <c r="J15" s="16"/>
      <c r="K15" s="16"/>
      <c r="L15" s="16"/>
      <c r="M15" s="151" t="s">
        <v>44</v>
      </c>
      <c r="N15" s="152"/>
      <c r="O15" s="142"/>
      <c r="P15" s="143"/>
      <c r="Q15" s="143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75" t="s">
        <v>45</v>
      </c>
      <c r="N16" s="176"/>
      <c r="O16" s="177"/>
      <c r="P16" s="178"/>
      <c r="Q16" s="178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82" t="s">
        <v>81</v>
      </c>
      <c r="N17" s="183"/>
      <c r="O17" s="184">
        <f>SUM(O14:Q16)</f>
        <v>0</v>
      </c>
      <c r="P17" s="185"/>
      <c r="Q17" s="185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81" t="s">
        <v>58</v>
      </c>
      <c r="B18" s="181"/>
      <c r="C18" s="181"/>
      <c r="D18" s="181"/>
      <c r="E18" s="181"/>
      <c r="F18" s="181"/>
      <c r="G18" s="181"/>
      <c r="H18" s="181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68" t="s">
        <v>0</v>
      </c>
      <c r="B19" s="169"/>
      <c r="C19" s="169"/>
      <c r="D19" s="170"/>
      <c r="E19" s="174" t="s">
        <v>1</v>
      </c>
      <c r="F19" s="186" t="s">
        <v>39</v>
      </c>
      <c r="G19" s="187"/>
      <c r="H19" s="187"/>
      <c r="I19" s="188" t="s">
        <v>2</v>
      </c>
      <c r="J19" s="174" t="s">
        <v>3</v>
      </c>
      <c r="K19" s="174" t="s">
        <v>4</v>
      </c>
      <c r="L19" s="174" t="s">
        <v>5</v>
      </c>
      <c r="M19" s="174" t="s">
        <v>6</v>
      </c>
      <c r="N19" s="174" t="s">
        <v>7</v>
      </c>
      <c r="O19" s="134" t="s">
        <v>8</v>
      </c>
      <c r="P19" s="134" t="s">
        <v>9</v>
      </c>
      <c r="Q19" s="134" t="s">
        <v>10</v>
      </c>
      <c r="R19" s="174" t="s">
        <v>11</v>
      </c>
      <c r="S19" s="174" t="s">
        <v>12</v>
      </c>
      <c r="T19" s="179" t="s">
        <v>13</v>
      </c>
      <c r="U19" s="130" t="s">
        <v>27</v>
      </c>
      <c r="V19" s="131"/>
    </row>
    <row r="20" spans="1:23" ht="19.5" customHeight="1" x14ac:dyDescent="0.25">
      <c r="A20" s="171"/>
      <c r="B20" s="172"/>
      <c r="C20" s="172"/>
      <c r="D20" s="173"/>
      <c r="E20" s="110"/>
      <c r="F20" s="19" t="s">
        <v>43</v>
      </c>
      <c r="G20" s="19" t="s">
        <v>44</v>
      </c>
      <c r="H20" s="38" t="s">
        <v>45</v>
      </c>
      <c r="I20" s="189"/>
      <c r="J20" s="110"/>
      <c r="K20" s="110"/>
      <c r="L20" s="110"/>
      <c r="M20" s="110"/>
      <c r="N20" s="110"/>
      <c r="O20" s="135"/>
      <c r="P20" s="135"/>
      <c r="Q20" s="135"/>
      <c r="R20" s="110"/>
      <c r="S20" s="110"/>
      <c r="T20" s="180"/>
      <c r="U20" s="132"/>
      <c r="V20" s="133"/>
    </row>
    <row r="21" spans="1:23" ht="21" customHeight="1" x14ac:dyDescent="0.25">
      <c r="A21" s="114" t="s">
        <v>30</v>
      </c>
      <c r="B21" s="123" t="s">
        <v>94</v>
      </c>
      <c r="C21" s="157"/>
      <c r="D21" s="124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5">
      <c r="A22" s="115"/>
      <c r="B22" s="123" t="s">
        <v>77</v>
      </c>
      <c r="C22" s="157"/>
      <c r="D22" s="124"/>
      <c r="E22" s="75">
        <v>12</v>
      </c>
      <c r="F22" s="117"/>
      <c r="G22" s="117"/>
      <c r="H22" s="166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5">
      <c r="A23" s="115"/>
      <c r="B23" s="123" t="s">
        <v>15</v>
      </c>
      <c r="C23" s="157"/>
      <c r="D23" s="124"/>
      <c r="E23" s="75">
        <v>13</v>
      </c>
      <c r="F23" s="113"/>
      <c r="G23" s="113"/>
      <c r="H23" s="167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5">
      <c r="A24" s="115"/>
      <c r="B24" s="123" t="s">
        <v>52</v>
      </c>
      <c r="C24" s="157"/>
      <c r="D24" s="124"/>
      <c r="E24" s="75">
        <v>14</v>
      </c>
      <c r="F24" s="117"/>
      <c r="G24" s="117"/>
      <c r="H24" s="166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5">
      <c r="A25" s="115"/>
      <c r="B25" s="123" t="s">
        <v>78</v>
      </c>
      <c r="C25" s="157"/>
      <c r="D25" s="124"/>
      <c r="E25" s="75">
        <v>15</v>
      </c>
      <c r="F25" s="113"/>
      <c r="G25" s="113"/>
      <c r="H25" s="167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5">
      <c r="A26" s="115"/>
      <c r="B26" s="123" t="s">
        <v>53</v>
      </c>
      <c r="C26" s="157"/>
      <c r="D26" s="124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5">
      <c r="A27" s="115"/>
      <c r="B27" s="123" t="s">
        <v>72</v>
      </c>
      <c r="C27" s="157"/>
      <c r="D27" s="124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5">
      <c r="A28" s="115"/>
      <c r="B28" s="123" t="s">
        <v>16</v>
      </c>
      <c r="C28" s="157"/>
      <c r="D28" s="124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5">
      <c r="A29" s="115"/>
      <c r="B29" s="123" t="s">
        <v>54</v>
      </c>
      <c r="C29" s="157"/>
      <c r="D29" s="124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5">
      <c r="A30" s="115"/>
      <c r="B30" s="123" t="s">
        <v>17</v>
      </c>
      <c r="C30" s="157"/>
      <c r="D30" s="124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5">
      <c r="A31" s="115"/>
      <c r="B31" s="123" t="s">
        <v>33</v>
      </c>
      <c r="C31" s="157"/>
      <c r="D31" s="124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5">
      <c r="A32" s="115"/>
      <c r="B32" s="123" t="s">
        <v>93</v>
      </c>
      <c r="C32" s="157"/>
      <c r="D32" s="124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5">
      <c r="A33" s="115"/>
      <c r="B33" s="123" t="s">
        <v>42</v>
      </c>
      <c r="C33" s="157"/>
      <c r="D33" s="124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5">
      <c r="A34" s="115"/>
      <c r="B34" s="103" t="s">
        <v>95</v>
      </c>
      <c r="C34" s="165"/>
      <c r="D34" s="104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5">
      <c r="A35" s="115"/>
      <c r="B35" s="123" t="s">
        <v>79</v>
      </c>
      <c r="C35" s="157"/>
      <c r="D35" s="124"/>
      <c r="E35" s="75">
        <v>28</v>
      </c>
      <c r="F35" s="75"/>
      <c r="G35" s="75"/>
      <c r="H35" s="97"/>
      <c r="I35" s="45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59"/>
      <c r="U35" s="52">
        <f t="shared" si="0"/>
        <v>0</v>
      </c>
      <c r="V35" s="27" t="s">
        <v>14</v>
      </c>
    </row>
    <row r="36" spans="1:22" ht="21" customHeight="1" thickBot="1" x14ac:dyDescent="0.3">
      <c r="A36" s="115"/>
      <c r="B36" s="127" t="s">
        <v>83</v>
      </c>
      <c r="C36" s="127"/>
      <c r="D36" s="127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>SUM(J21:J35)</f>
        <v>0</v>
      </c>
      <c r="K36" s="79">
        <f t="shared" ref="K36:S36" si="3">SUM(K21:K35)</f>
        <v>0</v>
      </c>
      <c r="L36" s="79">
        <f t="shared" si="3"/>
        <v>0</v>
      </c>
      <c r="M36" s="79">
        <f t="shared" si="3"/>
        <v>0</v>
      </c>
      <c r="N36" s="79">
        <f t="shared" si="3"/>
        <v>0</v>
      </c>
      <c r="O36" s="79">
        <f>SUM(O21:O35)</f>
        <v>0</v>
      </c>
      <c r="P36" s="79">
        <f t="shared" si="3"/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25">
      <c r="A37" s="115"/>
      <c r="B37" s="162" t="s">
        <v>18</v>
      </c>
      <c r="C37" s="163"/>
      <c r="D37" s="164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5">
      <c r="A38" s="115"/>
      <c r="B38" s="123" t="s">
        <v>19</v>
      </c>
      <c r="C38" s="157"/>
      <c r="D38" s="124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5">
      <c r="A39" s="115"/>
      <c r="B39" s="123" t="s">
        <v>55</v>
      </c>
      <c r="C39" s="157"/>
      <c r="D39" s="124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5">
      <c r="A40" s="115"/>
      <c r="B40" s="123" t="s">
        <v>40</v>
      </c>
      <c r="C40" s="157"/>
      <c r="D40" s="124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3">
      <c r="A41" s="115"/>
      <c r="B41" s="127" t="s">
        <v>84</v>
      </c>
      <c r="C41" s="127"/>
      <c r="D41" s="127"/>
      <c r="E41" s="75" t="s">
        <v>51</v>
      </c>
      <c r="F41" s="75" t="s">
        <v>51</v>
      </c>
      <c r="G41" s="75" t="s">
        <v>51</v>
      </c>
      <c r="H41" s="97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 t="shared" si="4"/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>SUM(Q37:Q40)</f>
        <v>0</v>
      </c>
      <c r="R41" s="79">
        <f t="shared" si="4"/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27" t="s">
        <v>14</v>
      </c>
    </row>
    <row r="42" spans="1:22" ht="21" customHeight="1" x14ac:dyDescent="0.25">
      <c r="A42" s="128" t="s">
        <v>28</v>
      </c>
      <c r="B42" s="129"/>
      <c r="C42" s="129"/>
      <c r="D42" s="129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25" t="s">
        <v>27</v>
      </c>
      <c r="V42" s="126"/>
    </row>
    <row r="43" spans="1:22" ht="21" customHeight="1" x14ac:dyDescent="0.25">
      <c r="A43" s="114" t="s">
        <v>29</v>
      </c>
      <c r="B43" s="158" t="s">
        <v>32</v>
      </c>
      <c r="C43" s="123" t="s">
        <v>20</v>
      </c>
      <c r="D43" s="124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5">
      <c r="A44" s="115"/>
      <c r="B44" s="119"/>
      <c r="C44" s="103" t="s">
        <v>21</v>
      </c>
      <c r="D44" s="104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49" si="5">SUM(I44:T44)</f>
        <v>0</v>
      </c>
      <c r="V44" s="1" t="s">
        <v>14</v>
      </c>
    </row>
    <row r="45" spans="1:22" ht="21" customHeight="1" x14ac:dyDescent="0.25">
      <c r="A45" s="115"/>
      <c r="B45" s="119"/>
      <c r="C45" s="123" t="s">
        <v>56</v>
      </c>
      <c r="D45" s="124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25">
      <c r="A46" s="115"/>
      <c r="B46" s="119"/>
      <c r="C46" s="123" t="s">
        <v>22</v>
      </c>
      <c r="D46" s="124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25">
      <c r="A47" s="115"/>
      <c r="B47" s="119"/>
      <c r="C47" s="103" t="s">
        <v>67</v>
      </c>
      <c r="D47" s="104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25">
      <c r="A48" s="115"/>
      <c r="B48" s="119"/>
      <c r="C48" s="103" t="s">
        <v>80</v>
      </c>
      <c r="D48" s="104"/>
      <c r="E48" s="95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25">
      <c r="A49" s="115"/>
      <c r="B49" s="119"/>
      <c r="C49" s="121" t="s">
        <v>88</v>
      </c>
      <c r="D49" s="122"/>
      <c r="E49" s="89">
        <v>62</v>
      </c>
      <c r="F49" s="90"/>
      <c r="G49" s="90"/>
      <c r="H49" s="91"/>
      <c r="I49" s="92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57">
        <f t="shared" si="5"/>
        <v>0</v>
      </c>
      <c r="V49" s="27" t="s">
        <v>71</v>
      </c>
    </row>
    <row r="50" spans="1:22" ht="21" customHeight="1" thickBot="1" x14ac:dyDescent="0.3">
      <c r="A50" s="115"/>
      <c r="B50" s="159"/>
      <c r="C50" s="160" t="s">
        <v>89</v>
      </c>
      <c r="D50" s="161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71</v>
      </c>
    </row>
    <row r="51" spans="1:22" ht="21" customHeight="1" x14ac:dyDescent="0.25">
      <c r="A51" s="115"/>
      <c r="B51" s="118" t="s">
        <v>31</v>
      </c>
      <c r="C51" s="109" t="s">
        <v>48</v>
      </c>
      <c r="D51" s="14" t="s">
        <v>23</v>
      </c>
      <c r="E51" s="112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6">SUM(I51:T51)</f>
        <v>0</v>
      </c>
      <c r="V51" s="34" t="s">
        <v>14</v>
      </c>
    </row>
    <row r="52" spans="1:22" ht="21" customHeight="1" x14ac:dyDescent="0.25">
      <c r="A52" s="115"/>
      <c r="B52" s="119"/>
      <c r="C52" s="110"/>
      <c r="D52" s="15" t="s">
        <v>24</v>
      </c>
      <c r="E52" s="113"/>
      <c r="F52" s="101" t="s">
        <v>47</v>
      </c>
      <c r="G52" s="102"/>
      <c r="H52" s="102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25</v>
      </c>
    </row>
    <row r="53" spans="1:22" ht="21" customHeight="1" x14ac:dyDescent="0.25">
      <c r="A53" s="115"/>
      <c r="B53" s="119"/>
      <c r="C53" s="111" t="s">
        <v>50</v>
      </c>
      <c r="D53" s="14" t="s">
        <v>23</v>
      </c>
      <c r="E53" s="117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6"/>
        <v>0</v>
      </c>
      <c r="V53" s="1" t="s">
        <v>14</v>
      </c>
    </row>
    <row r="54" spans="1:22" ht="21" customHeight="1" x14ac:dyDescent="0.25">
      <c r="A54" s="115"/>
      <c r="B54" s="119"/>
      <c r="C54" s="110"/>
      <c r="D54" s="15" t="s">
        <v>24</v>
      </c>
      <c r="E54" s="113"/>
      <c r="F54" s="101" t="s">
        <v>47</v>
      </c>
      <c r="G54" s="102"/>
      <c r="H54" s="102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6"/>
        <v>0</v>
      </c>
      <c r="V54" s="1" t="s">
        <v>25</v>
      </c>
    </row>
    <row r="55" spans="1:22" ht="21" customHeight="1" x14ac:dyDescent="0.25">
      <c r="A55" s="115"/>
      <c r="B55" s="119"/>
      <c r="C55" s="106" t="s">
        <v>49</v>
      </c>
      <c r="D55" s="15" t="s">
        <v>23</v>
      </c>
      <c r="E55" s="117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6"/>
        <v>0</v>
      </c>
      <c r="V55" s="1" t="s">
        <v>14</v>
      </c>
    </row>
    <row r="56" spans="1:22" ht="21" customHeight="1" x14ac:dyDescent="0.25">
      <c r="A56" s="115"/>
      <c r="B56" s="120"/>
      <c r="C56" s="106"/>
      <c r="D56" s="15" t="s">
        <v>24</v>
      </c>
      <c r="E56" s="113"/>
      <c r="F56" s="101" t="s">
        <v>90</v>
      </c>
      <c r="G56" s="102"/>
      <c r="H56" s="102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6"/>
        <v>0</v>
      </c>
      <c r="V56" s="1" t="s">
        <v>25</v>
      </c>
    </row>
    <row r="57" spans="1:22" ht="21" customHeight="1" x14ac:dyDescent="0.25">
      <c r="A57" s="116"/>
      <c r="B57" s="106" t="s">
        <v>82</v>
      </c>
      <c r="C57" s="106"/>
      <c r="D57" s="106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7">SUM(I43:I51,I53,I55)</f>
        <v>0</v>
      </c>
      <c r="J57" s="4">
        <f t="shared" si="7"/>
        <v>0</v>
      </c>
      <c r="K57" s="4">
        <f t="shared" si="7"/>
        <v>0</v>
      </c>
      <c r="L57" s="4">
        <f t="shared" si="7"/>
        <v>0</v>
      </c>
      <c r="M57" s="4">
        <f t="shared" si="7"/>
        <v>0</v>
      </c>
      <c r="N57" s="4">
        <f t="shared" si="7"/>
        <v>0</v>
      </c>
      <c r="O57" s="4">
        <f t="shared" si="7"/>
        <v>0</v>
      </c>
      <c r="P57" s="4">
        <f t="shared" si="7"/>
        <v>0</v>
      </c>
      <c r="Q57" s="4">
        <f t="shared" si="7"/>
        <v>0</v>
      </c>
      <c r="R57" s="4">
        <f t="shared" si="7"/>
        <v>0</v>
      </c>
      <c r="S57" s="4">
        <f t="shared" si="7"/>
        <v>0</v>
      </c>
      <c r="T57" s="69">
        <f t="shared" si="7"/>
        <v>0</v>
      </c>
      <c r="U57" s="68">
        <f t="shared" si="7"/>
        <v>0</v>
      </c>
      <c r="V57" s="1" t="s">
        <v>14</v>
      </c>
    </row>
    <row r="58" spans="1:22" ht="21" customHeight="1" thickBot="1" x14ac:dyDescent="0.3">
      <c r="A58" s="107" t="s">
        <v>26</v>
      </c>
      <c r="B58" s="108"/>
      <c r="C58" s="108"/>
      <c r="D58" s="108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8">I36+I41+I57</f>
        <v>0</v>
      </c>
      <c r="J58" s="36">
        <f t="shared" si="8"/>
        <v>0</v>
      </c>
      <c r="K58" s="36">
        <f t="shared" si="8"/>
        <v>0</v>
      </c>
      <c r="L58" s="36">
        <f t="shared" si="8"/>
        <v>0</v>
      </c>
      <c r="M58" s="36">
        <f t="shared" si="8"/>
        <v>0</v>
      </c>
      <c r="N58" s="36">
        <f t="shared" si="8"/>
        <v>0</v>
      </c>
      <c r="O58" s="36">
        <f t="shared" si="8"/>
        <v>0</v>
      </c>
      <c r="P58" s="36">
        <f t="shared" si="8"/>
        <v>0</v>
      </c>
      <c r="Q58" s="36">
        <f t="shared" si="8"/>
        <v>0</v>
      </c>
      <c r="R58" s="36">
        <f t="shared" si="8"/>
        <v>0</v>
      </c>
      <c r="S58" s="36">
        <f t="shared" si="8"/>
        <v>0</v>
      </c>
      <c r="T58" s="63">
        <f t="shared" si="8"/>
        <v>0</v>
      </c>
      <c r="U58" s="55">
        <f>SUM(U36,U41,U57)</f>
        <v>0</v>
      </c>
      <c r="V58" s="2" t="s">
        <v>14</v>
      </c>
    </row>
    <row r="59" spans="1:22" ht="18.75" customHeight="1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S59" t="s">
        <v>73</v>
      </c>
      <c r="U59" s="82" t="e">
        <f>U57/U58*5</f>
        <v>#DIV/0!</v>
      </c>
      <c r="V59" s="73" t="s">
        <v>74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9">
    <mergeCell ref="R19:R20"/>
    <mergeCell ref="B27:D27"/>
    <mergeCell ref="S19:S20"/>
    <mergeCell ref="M16:N16"/>
    <mergeCell ref="O16:Q16"/>
    <mergeCell ref="T19:T20"/>
    <mergeCell ref="A18:H18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F22:F23"/>
    <mergeCell ref="B26:D26"/>
    <mergeCell ref="A19:D20"/>
    <mergeCell ref="E19:E20"/>
    <mergeCell ref="A21:A41"/>
    <mergeCell ref="B21:D21"/>
    <mergeCell ref="B40:D40"/>
    <mergeCell ref="B28:D28"/>
    <mergeCell ref="B29:D29"/>
    <mergeCell ref="B30:D30"/>
    <mergeCell ref="B38:D38"/>
    <mergeCell ref="B39:D39"/>
    <mergeCell ref="B35:D35"/>
    <mergeCell ref="B23:D23"/>
    <mergeCell ref="B24:D24"/>
    <mergeCell ref="B25:D25"/>
    <mergeCell ref="B22:D22"/>
    <mergeCell ref="B43:B50"/>
    <mergeCell ref="C50:D50"/>
    <mergeCell ref="B36:D36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G14:G15"/>
    <mergeCell ref="M14:N14"/>
    <mergeCell ref="O14:Q14"/>
    <mergeCell ref="M15:N15"/>
    <mergeCell ref="A13:H13"/>
    <mergeCell ref="B14:B15"/>
    <mergeCell ref="D14:D15"/>
    <mergeCell ref="E14:E15"/>
    <mergeCell ref="F14:F15"/>
    <mergeCell ref="C14:C15"/>
    <mergeCell ref="U19:V20"/>
    <mergeCell ref="O19:O20"/>
    <mergeCell ref="P19:P20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C43:D43"/>
    <mergeCell ref="C47:D47"/>
    <mergeCell ref="U42:V42"/>
    <mergeCell ref="B41:D41"/>
    <mergeCell ref="A42:D42"/>
    <mergeCell ref="C44:D44"/>
    <mergeCell ref="C45:D45"/>
    <mergeCell ref="F52:H52"/>
    <mergeCell ref="C48:D48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activeCell="A12" sqref="A12:V12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36" t="s">
        <v>62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3" ht="12.75" customHeight="1" x14ac:dyDescent="0.25">
      <c r="O2" s="7"/>
    </row>
    <row r="3" spans="1:23" ht="22.5" customHeight="1" x14ac:dyDescent="0.25">
      <c r="A3" s="138" t="s">
        <v>92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0"/>
    </row>
    <row r="4" spans="1:23" ht="12" customHeight="1" x14ac:dyDescent="0.25">
      <c r="A4" s="8"/>
    </row>
    <row r="5" spans="1:23" ht="22.5" customHeight="1" x14ac:dyDescent="0.25">
      <c r="A5" s="137" t="s">
        <v>57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0"/>
    </row>
    <row r="6" spans="1:23" ht="18" customHeight="1" x14ac:dyDescent="0.25">
      <c r="A6" s="9"/>
    </row>
    <row r="7" spans="1:23" ht="18.75" customHeight="1" x14ac:dyDescent="0.25">
      <c r="M7" s="137" t="s">
        <v>34</v>
      </c>
      <c r="N7" s="137"/>
      <c r="O7" s="139"/>
      <c r="P7" s="139"/>
      <c r="Q7" s="139"/>
      <c r="R7" s="139"/>
      <c r="S7" s="139"/>
      <c r="T7" s="139"/>
    </row>
    <row r="8" spans="1:23" ht="18.75" customHeight="1" x14ac:dyDescent="0.25">
      <c r="M8" s="141" t="s">
        <v>35</v>
      </c>
      <c r="N8" s="141"/>
      <c r="O8" s="139"/>
      <c r="P8" s="139"/>
      <c r="Q8" s="139"/>
      <c r="R8" s="139"/>
      <c r="S8" s="139"/>
      <c r="T8" s="139"/>
    </row>
    <row r="9" spans="1:23" ht="18.75" customHeight="1" x14ac:dyDescent="0.25">
      <c r="M9" s="141" t="s">
        <v>36</v>
      </c>
      <c r="N9" s="141"/>
      <c r="O9" s="139"/>
      <c r="P9" s="139"/>
      <c r="Q9" s="139"/>
      <c r="R9" s="139"/>
      <c r="S9" s="139"/>
      <c r="T9" s="139"/>
    </row>
    <row r="10" spans="1:23" ht="18.75" customHeight="1" x14ac:dyDescent="0.25">
      <c r="M10" s="141" t="s">
        <v>37</v>
      </c>
      <c r="N10" s="141"/>
      <c r="O10" s="139"/>
      <c r="P10" s="139"/>
      <c r="Q10" s="139"/>
      <c r="R10" s="139"/>
      <c r="S10" s="139"/>
      <c r="T10" s="139"/>
    </row>
    <row r="11" spans="1:23" ht="35.25" customHeight="1" x14ac:dyDescent="0.25">
      <c r="A11" s="137" t="s">
        <v>96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20"/>
    </row>
    <row r="12" spans="1:23" ht="27.75" customHeight="1" x14ac:dyDescent="0.25">
      <c r="A12" s="140" t="s">
        <v>38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</row>
    <row r="13" spans="1:23" ht="22.5" customHeight="1" thickBot="1" x14ac:dyDescent="0.3">
      <c r="A13" s="144" t="s">
        <v>41</v>
      </c>
      <c r="B13" s="144"/>
      <c r="C13" s="144"/>
      <c r="D13" s="144"/>
      <c r="E13" s="144"/>
      <c r="F13" s="144"/>
      <c r="G13" s="144"/>
      <c r="H13" s="144"/>
      <c r="I13" s="20"/>
      <c r="J13" s="20"/>
      <c r="K13" s="20"/>
      <c r="L13" s="144" t="s">
        <v>65</v>
      </c>
      <c r="M13" s="144"/>
      <c r="N13" s="144"/>
      <c r="O13" s="144"/>
      <c r="P13" s="144"/>
      <c r="Q13" s="144"/>
      <c r="R13" s="144"/>
      <c r="S13" s="6"/>
      <c r="T13" s="6"/>
      <c r="U13" s="6"/>
      <c r="V13" s="6"/>
      <c r="W13" s="6"/>
    </row>
    <row r="14" spans="1:23" ht="18.75" customHeight="1" x14ac:dyDescent="0.25">
      <c r="A14" s="16"/>
      <c r="B14" s="153"/>
      <c r="C14" s="155"/>
      <c r="D14" s="155"/>
      <c r="E14" s="155"/>
      <c r="F14" s="155"/>
      <c r="G14" s="145"/>
      <c r="H14" s="16"/>
      <c r="I14" s="16"/>
      <c r="J14" s="16"/>
      <c r="K14" s="16"/>
      <c r="L14" s="16"/>
      <c r="M14" s="190" t="s">
        <v>68</v>
      </c>
      <c r="N14" s="191"/>
      <c r="O14" s="149"/>
      <c r="P14" s="150"/>
      <c r="Q14" s="15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54"/>
      <c r="C15" s="156"/>
      <c r="D15" s="156"/>
      <c r="E15" s="156"/>
      <c r="F15" s="156"/>
      <c r="G15" s="146"/>
      <c r="H15" s="16"/>
      <c r="I15" s="16"/>
      <c r="J15" s="16"/>
      <c r="K15" s="16"/>
      <c r="L15" s="16"/>
      <c r="M15" s="151" t="s">
        <v>69</v>
      </c>
      <c r="N15" s="152"/>
      <c r="O15" s="142"/>
      <c r="P15" s="143"/>
      <c r="Q15" s="143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92" t="s">
        <v>70</v>
      </c>
      <c r="N16" s="193"/>
      <c r="O16" s="177"/>
      <c r="P16" s="178"/>
      <c r="Q16" s="178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82" t="s">
        <v>81</v>
      </c>
      <c r="N17" s="183"/>
      <c r="O17" s="184">
        <f>SUM(O14:Q16)</f>
        <v>0</v>
      </c>
      <c r="P17" s="185"/>
      <c r="Q17" s="185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81" t="s">
        <v>58</v>
      </c>
      <c r="B18" s="181"/>
      <c r="C18" s="181"/>
      <c r="D18" s="181"/>
      <c r="E18" s="181"/>
      <c r="F18" s="181"/>
      <c r="G18" s="181"/>
      <c r="H18" s="181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68" t="s">
        <v>0</v>
      </c>
      <c r="B19" s="169"/>
      <c r="C19" s="169"/>
      <c r="D19" s="170"/>
      <c r="E19" s="174" t="s">
        <v>1</v>
      </c>
      <c r="F19" s="186" t="s">
        <v>39</v>
      </c>
      <c r="G19" s="187"/>
      <c r="H19" s="187"/>
      <c r="I19" s="188" t="s">
        <v>2</v>
      </c>
      <c r="J19" s="174" t="s">
        <v>3</v>
      </c>
      <c r="K19" s="174" t="s">
        <v>4</v>
      </c>
      <c r="L19" s="174" t="s">
        <v>5</v>
      </c>
      <c r="M19" s="174" t="s">
        <v>6</v>
      </c>
      <c r="N19" s="174" t="s">
        <v>7</v>
      </c>
      <c r="O19" s="134" t="s">
        <v>8</v>
      </c>
      <c r="P19" s="134" t="s">
        <v>9</v>
      </c>
      <c r="Q19" s="134" t="s">
        <v>10</v>
      </c>
      <c r="R19" s="174" t="s">
        <v>11</v>
      </c>
      <c r="S19" s="174" t="s">
        <v>12</v>
      </c>
      <c r="T19" s="179" t="s">
        <v>13</v>
      </c>
      <c r="U19" s="130" t="s">
        <v>27</v>
      </c>
      <c r="V19" s="131"/>
    </row>
    <row r="20" spans="1:23" ht="19.5" customHeight="1" x14ac:dyDescent="0.25">
      <c r="A20" s="171"/>
      <c r="B20" s="172"/>
      <c r="C20" s="172"/>
      <c r="D20" s="173"/>
      <c r="E20" s="110"/>
      <c r="F20" s="87" t="s">
        <v>85</v>
      </c>
      <c r="G20" s="87" t="s">
        <v>86</v>
      </c>
      <c r="H20" s="88" t="s">
        <v>87</v>
      </c>
      <c r="I20" s="189"/>
      <c r="J20" s="110"/>
      <c r="K20" s="110"/>
      <c r="L20" s="110"/>
      <c r="M20" s="110"/>
      <c r="N20" s="110"/>
      <c r="O20" s="135"/>
      <c r="P20" s="135"/>
      <c r="Q20" s="135"/>
      <c r="R20" s="110"/>
      <c r="S20" s="110"/>
      <c r="T20" s="180"/>
      <c r="U20" s="132"/>
      <c r="V20" s="133"/>
    </row>
    <row r="21" spans="1:23" ht="21" customHeight="1" x14ac:dyDescent="0.25">
      <c r="A21" s="114" t="s">
        <v>30</v>
      </c>
      <c r="B21" s="123" t="s">
        <v>94</v>
      </c>
      <c r="C21" s="157"/>
      <c r="D21" s="124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5">
      <c r="A22" s="115"/>
      <c r="B22" s="123" t="s">
        <v>77</v>
      </c>
      <c r="C22" s="157"/>
      <c r="D22" s="124"/>
      <c r="E22" s="75">
        <v>12</v>
      </c>
      <c r="F22" s="117"/>
      <c r="G22" s="117"/>
      <c r="H22" s="166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5">
      <c r="A23" s="115"/>
      <c r="B23" s="123" t="s">
        <v>15</v>
      </c>
      <c r="C23" s="157"/>
      <c r="D23" s="124"/>
      <c r="E23" s="75">
        <v>13</v>
      </c>
      <c r="F23" s="113"/>
      <c r="G23" s="113"/>
      <c r="H23" s="167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5">
      <c r="A24" s="115"/>
      <c r="B24" s="123" t="s">
        <v>52</v>
      </c>
      <c r="C24" s="157"/>
      <c r="D24" s="124"/>
      <c r="E24" s="75">
        <v>14</v>
      </c>
      <c r="F24" s="117"/>
      <c r="G24" s="117"/>
      <c r="H24" s="166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5">
      <c r="A25" s="115"/>
      <c r="B25" s="123" t="s">
        <v>78</v>
      </c>
      <c r="C25" s="157"/>
      <c r="D25" s="124"/>
      <c r="E25" s="75">
        <v>15</v>
      </c>
      <c r="F25" s="113"/>
      <c r="G25" s="113"/>
      <c r="H25" s="167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5">
      <c r="A26" s="115"/>
      <c r="B26" s="123" t="s">
        <v>53</v>
      </c>
      <c r="C26" s="157"/>
      <c r="D26" s="124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5">
      <c r="A27" s="115"/>
      <c r="B27" s="123" t="s">
        <v>72</v>
      </c>
      <c r="C27" s="157"/>
      <c r="D27" s="124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5">
      <c r="A28" s="115"/>
      <c r="B28" s="123" t="s">
        <v>16</v>
      </c>
      <c r="C28" s="157"/>
      <c r="D28" s="124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5">
      <c r="A29" s="115"/>
      <c r="B29" s="123" t="s">
        <v>54</v>
      </c>
      <c r="C29" s="157"/>
      <c r="D29" s="124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5">
      <c r="A30" s="115"/>
      <c r="B30" s="123" t="s">
        <v>17</v>
      </c>
      <c r="C30" s="157"/>
      <c r="D30" s="124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5">
      <c r="A31" s="115"/>
      <c r="B31" s="123" t="s">
        <v>33</v>
      </c>
      <c r="C31" s="157"/>
      <c r="D31" s="124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5">
      <c r="A32" s="115"/>
      <c r="B32" s="123" t="s">
        <v>93</v>
      </c>
      <c r="C32" s="157"/>
      <c r="D32" s="124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5">
      <c r="A33" s="115"/>
      <c r="B33" s="123" t="s">
        <v>42</v>
      </c>
      <c r="C33" s="157"/>
      <c r="D33" s="124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5">
      <c r="A34" s="115"/>
      <c r="B34" s="103" t="s">
        <v>95</v>
      </c>
      <c r="C34" s="165"/>
      <c r="D34" s="104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5">
      <c r="A35" s="115"/>
      <c r="B35" s="123" t="s">
        <v>79</v>
      </c>
      <c r="C35" s="157"/>
      <c r="D35" s="124"/>
      <c r="E35" s="75">
        <v>28</v>
      </c>
      <c r="F35" s="75"/>
      <c r="G35" s="75"/>
      <c r="H35" s="97"/>
      <c r="I35" s="45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59"/>
      <c r="U35" s="52">
        <f t="shared" si="0"/>
        <v>0</v>
      </c>
      <c r="V35" s="27" t="s">
        <v>14</v>
      </c>
    </row>
    <row r="36" spans="1:22" ht="21" customHeight="1" thickBot="1" x14ac:dyDescent="0.3">
      <c r="A36" s="115"/>
      <c r="B36" s="127" t="s">
        <v>83</v>
      </c>
      <c r="C36" s="127"/>
      <c r="D36" s="127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 t="shared" ref="J36:S36" si="3">SUM(J21:J35)</f>
        <v>0</v>
      </c>
      <c r="K36" s="79">
        <f>SUM(K21:K35)</f>
        <v>0</v>
      </c>
      <c r="L36" s="79">
        <f t="shared" si="3"/>
        <v>0</v>
      </c>
      <c r="M36" s="79">
        <f t="shared" si="3"/>
        <v>0</v>
      </c>
      <c r="N36" s="79">
        <f>SUM(N21:N35)</f>
        <v>0</v>
      </c>
      <c r="O36" s="79">
        <f t="shared" si="3"/>
        <v>0</v>
      </c>
      <c r="P36" s="79">
        <f>SUM(P21:P35)</f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25">
      <c r="A37" s="115"/>
      <c r="B37" s="162" t="s">
        <v>18</v>
      </c>
      <c r="C37" s="163"/>
      <c r="D37" s="164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5">
      <c r="A38" s="115"/>
      <c r="B38" s="123" t="s">
        <v>19</v>
      </c>
      <c r="C38" s="157"/>
      <c r="D38" s="124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5">
      <c r="A39" s="115"/>
      <c r="B39" s="123" t="s">
        <v>55</v>
      </c>
      <c r="C39" s="157"/>
      <c r="D39" s="124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5">
      <c r="A40" s="115"/>
      <c r="B40" s="123" t="s">
        <v>40</v>
      </c>
      <c r="C40" s="157"/>
      <c r="D40" s="124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3">
      <c r="A41" s="116"/>
      <c r="B41" s="127" t="s">
        <v>84</v>
      </c>
      <c r="C41" s="127"/>
      <c r="D41" s="127"/>
      <c r="E41" s="5" t="s">
        <v>51</v>
      </c>
      <c r="F41" s="5" t="s">
        <v>51</v>
      </c>
      <c r="G41" s="5" t="s">
        <v>51</v>
      </c>
      <c r="H41" s="39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>SUM(L37:L40)</f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79">
        <f>SUM(R37:R40)</f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1" t="s">
        <v>14</v>
      </c>
    </row>
    <row r="42" spans="1:22" ht="21" customHeight="1" x14ac:dyDescent="0.25">
      <c r="A42" s="128" t="s">
        <v>28</v>
      </c>
      <c r="B42" s="129"/>
      <c r="C42" s="129"/>
      <c r="D42" s="129"/>
      <c r="E42" s="31" t="s">
        <v>1</v>
      </c>
      <c r="F42" s="85" t="s">
        <v>85</v>
      </c>
      <c r="G42" s="85" t="s">
        <v>86</v>
      </c>
      <c r="H42" s="86" t="s">
        <v>87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25" t="s">
        <v>27</v>
      </c>
      <c r="V42" s="126"/>
    </row>
    <row r="43" spans="1:22" ht="21" customHeight="1" x14ac:dyDescent="0.25">
      <c r="A43" s="114" t="s">
        <v>29</v>
      </c>
      <c r="B43" s="158" t="s">
        <v>32</v>
      </c>
      <c r="C43" s="123" t="s">
        <v>20</v>
      </c>
      <c r="D43" s="124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5">
      <c r="A44" s="115"/>
      <c r="B44" s="119"/>
      <c r="C44" s="103" t="s">
        <v>21</v>
      </c>
      <c r="D44" s="104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56" si="5">SUM(I44:T44)</f>
        <v>0</v>
      </c>
      <c r="V44" s="1" t="s">
        <v>14</v>
      </c>
    </row>
    <row r="45" spans="1:22" ht="21" customHeight="1" x14ac:dyDescent="0.25">
      <c r="A45" s="115"/>
      <c r="B45" s="119"/>
      <c r="C45" s="123" t="s">
        <v>56</v>
      </c>
      <c r="D45" s="124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25">
      <c r="A46" s="115"/>
      <c r="B46" s="119"/>
      <c r="C46" s="123" t="s">
        <v>22</v>
      </c>
      <c r="D46" s="124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25">
      <c r="A47" s="115"/>
      <c r="B47" s="119"/>
      <c r="C47" s="103" t="s">
        <v>67</v>
      </c>
      <c r="D47" s="104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25">
      <c r="A48" s="115"/>
      <c r="B48" s="119"/>
      <c r="C48" s="103" t="s">
        <v>80</v>
      </c>
      <c r="D48" s="104"/>
      <c r="E48" s="95">
        <v>60</v>
      </c>
      <c r="F48" s="25"/>
      <c r="G48" s="25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25">
      <c r="A49" s="115"/>
      <c r="B49" s="119"/>
      <c r="C49" s="121" t="s">
        <v>88</v>
      </c>
      <c r="D49" s="122"/>
      <c r="E49" s="89">
        <v>62</v>
      </c>
      <c r="F49" s="90"/>
      <c r="G49" s="90"/>
      <c r="H49" s="91"/>
      <c r="I49" s="50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65"/>
      <c r="U49" s="57">
        <f t="shared" si="5"/>
        <v>0</v>
      </c>
      <c r="V49" s="27" t="s">
        <v>71</v>
      </c>
    </row>
    <row r="50" spans="1:22" ht="21" customHeight="1" thickBot="1" x14ac:dyDescent="0.3">
      <c r="A50" s="115"/>
      <c r="B50" s="159"/>
      <c r="C50" s="160" t="s">
        <v>89</v>
      </c>
      <c r="D50" s="161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71</v>
      </c>
    </row>
    <row r="51" spans="1:22" ht="21" customHeight="1" x14ac:dyDescent="0.25">
      <c r="A51" s="115"/>
      <c r="B51" s="118" t="s">
        <v>31</v>
      </c>
      <c r="C51" s="109" t="s">
        <v>48</v>
      </c>
      <c r="D51" s="14" t="s">
        <v>23</v>
      </c>
      <c r="E51" s="112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5"/>
        <v>0</v>
      </c>
      <c r="V51" s="34" t="s">
        <v>14</v>
      </c>
    </row>
    <row r="52" spans="1:22" ht="21" customHeight="1" x14ac:dyDescent="0.25">
      <c r="A52" s="115"/>
      <c r="B52" s="119"/>
      <c r="C52" s="110"/>
      <c r="D52" s="15" t="s">
        <v>24</v>
      </c>
      <c r="E52" s="113"/>
      <c r="F52" s="101" t="s">
        <v>47</v>
      </c>
      <c r="G52" s="102"/>
      <c r="H52" s="102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25">
      <c r="A53" s="115"/>
      <c r="B53" s="119"/>
      <c r="C53" s="111" t="s">
        <v>50</v>
      </c>
      <c r="D53" s="14" t="s">
        <v>23</v>
      </c>
      <c r="E53" s="117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5"/>
        <v>0</v>
      </c>
      <c r="V53" s="1" t="s">
        <v>14</v>
      </c>
    </row>
    <row r="54" spans="1:22" ht="21" customHeight="1" x14ac:dyDescent="0.25">
      <c r="A54" s="115"/>
      <c r="B54" s="119"/>
      <c r="C54" s="110"/>
      <c r="D54" s="15" t="s">
        <v>24</v>
      </c>
      <c r="E54" s="113"/>
      <c r="F54" s="101" t="s">
        <v>47</v>
      </c>
      <c r="G54" s="102"/>
      <c r="H54" s="102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5"/>
        <v>0</v>
      </c>
      <c r="V54" s="1" t="s">
        <v>25</v>
      </c>
    </row>
    <row r="55" spans="1:22" ht="21" customHeight="1" x14ac:dyDescent="0.25">
      <c r="A55" s="115"/>
      <c r="B55" s="119"/>
      <c r="C55" s="106" t="s">
        <v>49</v>
      </c>
      <c r="D55" s="15" t="s">
        <v>23</v>
      </c>
      <c r="E55" s="117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14</v>
      </c>
    </row>
    <row r="56" spans="1:22" ht="21" customHeight="1" x14ac:dyDescent="0.25">
      <c r="A56" s="115"/>
      <c r="B56" s="120"/>
      <c r="C56" s="106"/>
      <c r="D56" s="15" t="s">
        <v>24</v>
      </c>
      <c r="E56" s="113"/>
      <c r="F56" s="101" t="s">
        <v>90</v>
      </c>
      <c r="G56" s="102"/>
      <c r="H56" s="102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25</v>
      </c>
    </row>
    <row r="57" spans="1:22" ht="21" customHeight="1" x14ac:dyDescent="0.25">
      <c r="A57" s="116"/>
      <c r="B57" s="106" t="s">
        <v>82</v>
      </c>
      <c r="C57" s="106"/>
      <c r="D57" s="106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69">
        <f t="shared" si="6"/>
        <v>0</v>
      </c>
      <c r="U57" s="68">
        <f t="shared" si="6"/>
        <v>0</v>
      </c>
      <c r="V57" s="1" t="s">
        <v>14</v>
      </c>
    </row>
    <row r="58" spans="1:22" ht="21" customHeight="1" thickBot="1" x14ac:dyDescent="0.3">
      <c r="A58" s="107" t="s">
        <v>26</v>
      </c>
      <c r="B58" s="108"/>
      <c r="C58" s="108"/>
      <c r="D58" s="108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36">
        <f t="shared" si="7"/>
        <v>0</v>
      </c>
      <c r="S58" s="36">
        <f t="shared" si="7"/>
        <v>0</v>
      </c>
      <c r="T58" s="63">
        <f t="shared" si="7"/>
        <v>0</v>
      </c>
      <c r="U58" s="55">
        <f>SUM(U36,U41,U57)</f>
        <v>0</v>
      </c>
      <c r="V58" s="2" t="s">
        <v>14</v>
      </c>
    </row>
    <row r="59" spans="1:22" ht="18.75" customHeight="1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S59" t="s">
        <v>73</v>
      </c>
      <c r="U59" s="82" t="e">
        <f>U57/U58*5</f>
        <v>#DIV/0!</v>
      </c>
      <c r="V59" s="73" t="s">
        <v>74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</sheetData>
  <mergeCells count="99">
    <mergeCell ref="F52:H52"/>
    <mergeCell ref="C53:C54"/>
    <mergeCell ref="E53:E54"/>
    <mergeCell ref="F54:H54"/>
    <mergeCell ref="C55:C56"/>
    <mergeCell ref="E55:E56"/>
    <mergeCell ref="F56:H56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E51:E52"/>
    <mergeCell ref="H22:H23"/>
    <mergeCell ref="K19:K20"/>
    <mergeCell ref="M19:M20"/>
    <mergeCell ref="F19:H19"/>
    <mergeCell ref="I19:I20"/>
    <mergeCell ref="J19:J20"/>
    <mergeCell ref="F22:F23"/>
    <mergeCell ref="G22:G23"/>
    <mergeCell ref="B26:D26"/>
    <mergeCell ref="F24:F25"/>
    <mergeCell ref="B34:D34"/>
    <mergeCell ref="B30:D30"/>
    <mergeCell ref="E19:E20"/>
    <mergeCell ref="B28:D28"/>
    <mergeCell ref="B29:D29"/>
    <mergeCell ref="A19:D20"/>
    <mergeCell ref="B22:D22"/>
    <mergeCell ref="B23:D23"/>
    <mergeCell ref="A21:A41"/>
    <mergeCell ref="B21:D21"/>
    <mergeCell ref="B27:D27"/>
    <mergeCell ref="A42:D42"/>
    <mergeCell ref="B33:D33"/>
    <mergeCell ref="B36:D36"/>
    <mergeCell ref="N19:N20"/>
    <mergeCell ref="O19:O20"/>
    <mergeCell ref="B35:D35"/>
    <mergeCell ref="B37:D37"/>
    <mergeCell ref="B38:D38"/>
    <mergeCell ref="B41:D41"/>
    <mergeCell ref="B39:D39"/>
    <mergeCell ref="B40:D40"/>
    <mergeCell ref="G24:G25"/>
    <mergeCell ref="H24:H25"/>
    <mergeCell ref="B24:D24"/>
    <mergeCell ref="B31:D31"/>
    <mergeCell ref="B32:D32"/>
    <mergeCell ref="S19:S20"/>
    <mergeCell ref="M16:N16"/>
    <mergeCell ref="T19:T20"/>
    <mergeCell ref="O17:Q17"/>
    <mergeCell ref="O16:Q16"/>
    <mergeCell ref="A1:V1"/>
    <mergeCell ref="A3:V3"/>
    <mergeCell ref="A5:V5"/>
    <mergeCell ref="M7:N7"/>
    <mergeCell ref="O7:T7"/>
    <mergeCell ref="O15:Q15"/>
    <mergeCell ref="B43:B50"/>
    <mergeCell ref="C50:D50"/>
    <mergeCell ref="U19:V20"/>
    <mergeCell ref="U42:V42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P19:P20"/>
    <mergeCell ref="Q19:Q20"/>
    <mergeCell ref="M14:N14"/>
    <mergeCell ref="M15:N15"/>
    <mergeCell ref="R19:R20"/>
    <mergeCell ref="A59:O59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8"/>
  <sheetViews>
    <sheetView tabSelected="1" view="pageBreakPreview" zoomScale="80" zoomScaleNormal="100" zoomScaleSheetLayoutView="80" workbookViewId="0">
      <selection sqref="A1:V1"/>
    </sheetView>
  </sheetViews>
  <sheetFormatPr defaultRowHeight="12.75" x14ac:dyDescent="0.25"/>
  <cols>
    <col min="1" max="6" width="7" customWidth="1"/>
    <col min="7" max="18" width="5.59765625" customWidth="1"/>
    <col min="19" max="19" width="7" customWidth="1"/>
    <col min="20" max="20" width="3.265625" bestFit="1" customWidth="1"/>
  </cols>
  <sheetData>
    <row r="1" spans="1:22" ht="22.5" customHeight="1" x14ac:dyDescent="0.25">
      <c r="A1" s="136" t="s">
        <v>64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ht="12.75" customHeight="1" x14ac:dyDescent="0.25">
      <c r="M2" s="7"/>
    </row>
    <row r="3" spans="1:22" ht="22.5" customHeight="1" x14ac:dyDescent="0.25">
      <c r="A3" s="138" t="s">
        <v>100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0"/>
    </row>
    <row r="4" spans="1:22" ht="12" customHeight="1" x14ac:dyDescent="0.25">
      <c r="A4" s="8"/>
    </row>
    <row r="5" spans="1:22" ht="22.5" customHeight="1" x14ac:dyDescent="0.25">
      <c r="A5" s="137" t="s">
        <v>57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0"/>
    </row>
    <row r="6" spans="1:22" ht="18" customHeight="1" x14ac:dyDescent="0.25">
      <c r="A6" s="9"/>
    </row>
    <row r="7" spans="1:22" ht="18.75" customHeight="1" x14ac:dyDescent="0.25">
      <c r="K7" s="137" t="s">
        <v>34</v>
      </c>
      <c r="L7" s="137"/>
      <c r="M7" s="139"/>
      <c r="N7" s="139"/>
      <c r="O7" s="139"/>
      <c r="P7" s="139"/>
      <c r="Q7" s="139"/>
      <c r="R7" s="139"/>
    </row>
    <row r="8" spans="1:22" ht="18.75" customHeight="1" x14ac:dyDescent="0.25">
      <c r="K8" s="141" t="s">
        <v>35</v>
      </c>
      <c r="L8" s="141"/>
      <c r="M8" s="139" t="s">
        <v>97</v>
      </c>
      <c r="N8" s="139"/>
      <c r="O8" s="139"/>
      <c r="P8" s="139"/>
      <c r="Q8" s="139"/>
      <c r="R8" s="139"/>
    </row>
    <row r="9" spans="1:22" ht="18.75" customHeight="1" x14ac:dyDescent="0.25">
      <c r="K9" s="141" t="s">
        <v>36</v>
      </c>
      <c r="L9" s="141"/>
      <c r="M9" s="139" t="s">
        <v>98</v>
      </c>
      <c r="N9" s="139"/>
      <c r="O9" s="139"/>
      <c r="P9" s="139"/>
      <c r="Q9" s="139"/>
      <c r="R9" s="139"/>
    </row>
    <row r="10" spans="1:22" ht="18.75" customHeight="1" x14ac:dyDescent="0.25">
      <c r="K10" s="141" t="s">
        <v>37</v>
      </c>
      <c r="L10" s="141"/>
      <c r="M10" s="139" t="s">
        <v>99</v>
      </c>
      <c r="N10" s="139"/>
      <c r="O10" s="139"/>
      <c r="P10" s="139"/>
      <c r="Q10" s="139"/>
      <c r="R10" s="139"/>
    </row>
    <row r="11" spans="1:22" ht="35.25" customHeight="1" x14ac:dyDescent="0.25">
      <c r="A11" s="137" t="s">
        <v>96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20"/>
      <c r="V11" s="20"/>
    </row>
    <row r="12" spans="1:22" ht="27.75" customHeight="1" x14ac:dyDescent="0.25">
      <c r="A12" s="140" t="s">
        <v>38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</row>
    <row r="13" spans="1:22" ht="22.5" customHeight="1" thickBot="1" x14ac:dyDescent="0.3">
      <c r="A13" s="144" t="s">
        <v>41</v>
      </c>
      <c r="B13" s="144"/>
      <c r="C13" s="144"/>
      <c r="D13" s="144"/>
      <c r="E13" s="144"/>
      <c r="F13" s="144"/>
      <c r="G13" s="20"/>
      <c r="H13" s="20"/>
      <c r="I13" s="20"/>
      <c r="J13" s="144" t="s">
        <v>65</v>
      </c>
      <c r="K13" s="144"/>
      <c r="L13" s="144"/>
      <c r="M13" s="144"/>
      <c r="N13" s="144"/>
      <c r="O13" s="144"/>
      <c r="P13" s="144"/>
      <c r="Q13" s="6"/>
      <c r="R13" s="6"/>
      <c r="S13" s="6"/>
      <c r="T13" s="6"/>
      <c r="U13" s="6"/>
    </row>
    <row r="14" spans="1:22" ht="18.75" customHeight="1" thickBot="1" x14ac:dyDescent="0.3">
      <c r="A14" s="16"/>
      <c r="B14" s="153">
        <v>4</v>
      </c>
      <c r="C14" s="155">
        <v>5</v>
      </c>
      <c r="D14" s="155">
        <v>0</v>
      </c>
      <c r="E14" s="155">
        <v>2</v>
      </c>
      <c r="F14" s="155">
        <v>7</v>
      </c>
      <c r="G14" s="145">
        <v>2</v>
      </c>
      <c r="H14" s="16"/>
      <c r="I14" s="16"/>
      <c r="J14" s="16"/>
      <c r="K14" s="198" t="s">
        <v>66</v>
      </c>
      <c r="L14" s="199"/>
      <c r="M14" s="200">
        <v>132</v>
      </c>
      <c r="N14" s="201"/>
      <c r="O14" s="201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3">
      <c r="B15" s="154"/>
      <c r="C15" s="156"/>
      <c r="D15" s="156"/>
      <c r="E15" s="156"/>
      <c r="F15" s="156"/>
      <c r="G15" s="146"/>
      <c r="H15" s="16"/>
      <c r="I15" s="16"/>
      <c r="J15" s="16"/>
      <c r="K15" s="140"/>
      <c r="L15" s="140"/>
      <c r="M15" s="210"/>
      <c r="N15" s="210"/>
      <c r="O15" s="210"/>
      <c r="P15" s="11"/>
      <c r="Q15" s="11"/>
      <c r="R15" s="11"/>
      <c r="S15" s="11"/>
      <c r="T15" s="11"/>
      <c r="U15" s="6"/>
    </row>
    <row r="16" spans="1:22" ht="18.75" customHeight="1" x14ac:dyDescent="0.2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25">
      <c r="A17" s="17"/>
      <c r="G17" s="17"/>
      <c r="H17" s="17"/>
      <c r="I17" s="18"/>
      <c r="J17" s="18"/>
      <c r="K17" s="140"/>
      <c r="L17" s="140"/>
      <c r="M17" s="194"/>
      <c r="N17" s="194"/>
      <c r="O17" s="194"/>
      <c r="P17" s="11"/>
      <c r="Q17" s="11"/>
      <c r="R17" s="11"/>
      <c r="S17" s="11"/>
      <c r="T17" s="11"/>
      <c r="U17" s="6"/>
    </row>
    <row r="18" spans="1:21" ht="22.5" customHeight="1" thickBot="1" x14ac:dyDescent="0.3">
      <c r="A18" s="181" t="s">
        <v>58</v>
      </c>
      <c r="B18" s="181"/>
      <c r="C18" s="181"/>
      <c r="D18" s="181"/>
      <c r="E18" s="181"/>
      <c r="F18" s="181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25">
      <c r="A19" s="168" t="s">
        <v>0</v>
      </c>
      <c r="B19" s="169"/>
      <c r="C19" s="169"/>
      <c r="D19" s="170"/>
      <c r="E19" s="174" t="s">
        <v>1</v>
      </c>
      <c r="F19" s="202" t="s">
        <v>39</v>
      </c>
      <c r="G19" s="188" t="s">
        <v>2</v>
      </c>
      <c r="H19" s="174" t="s">
        <v>3</v>
      </c>
      <c r="I19" s="174" t="s">
        <v>4</v>
      </c>
      <c r="J19" s="174" t="s">
        <v>5</v>
      </c>
      <c r="K19" s="174" t="s">
        <v>6</v>
      </c>
      <c r="L19" s="174" t="s">
        <v>7</v>
      </c>
      <c r="M19" s="134" t="s">
        <v>8</v>
      </c>
      <c r="N19" s="134" t="s">
        <v>9</v>
      </c>
      <c r="O19" s="134" t="s">
        <v>10</v>
      </c>
      <c r="P19" s="174" t="s">
        <v>11</v>
      </c>
      <c r="Q19" s="174" t="s">
        <v>12</v>
      </c>
      <c r="R19" s="179" t="s">
        <v>13</v>
      </c>
      <c r="S19" s="130" t="s">
        <v>27</v>
      </c>
      <c r="T19" s="131"/>
    </row>
    <row r="20" spans="1:21" ht="19.5" customHeight="1" x14ac:dyDescent="0.25">
      <c r="A20" s="171"/>
      <c r="B20" s="172"/>
      <c r="C20" s="172"/>
      <c r="D20" s="173"/>
      <c r="E20" s="110"/>
      <c r="F20" s="203"/>
      <c r="G20" s="189"/>
      <c r="H20" s="110"/>
      <c r="I20" s="110"/>
      <c r="J20" s="110"/>
      <c r="K20" s="110"/>
      <c r="L20" s="110"/>
      <c r="M20" s="135"/>
      <c r="N20" s="135"/>
      <c r="O20" s="135"/>
      <c r="P20" s="110"/>
      <c r="Q20" s="110"/>
      <c r="R20" s="180"/>
      <c r="S20" s="132"/>
      <c r="T20" s="133"/>
    </row>
    <row r="21" spans="1:21" ht="21" customHeight="1" x14ac:dyDescent="0.25">
      <c r="A21" s="114" t="s">
        <v>30</v>
      </c>
      <c r="B21" s="123" t="s">
        <v>94</v>
      </c>
      <c r="C21" s="157"/>
      <c r="D21" s="124"/>
      <c r="E21" s="75">
        <v>11</v>
      </c>
      <c r="F21" s="97"/>
      <c r="G21" s="44"/>
      <c r="H21" s="3">
        <v>1</v>
      </c>
      <c r="I21" s="3">
        <v>1</v>
      </c>
      <c r="J21" s="3"/>
      <c r="K21" s="3"/>
      <c r="L21" s="3"/>
      <c r="M21" s="3">
        <v>1</v>
      </c>
      <c r="N21" s="3"/>
      <c r="O21" s="3"/>
      <c r="P21" s="3">
        <v>1</v>
      </c>
      <c r="Q21" s="3"/>
      <c r="R21" s="58"/>
      <c r="S21" s="51">
        <f>SUM(G21:R21)</f>
        <v>4</v>
      </c>
      <c r="T21" s="1" t="s">
        <v>14</v>
      </c>
    </row>
    <row r="22" spans="1:21" ht="21" customHeight="1" x14ac:dyDescent="0.25">
      <c r="A22" s="115"/>
      <c r="B22" s="123" t="s">
        <v>77</v>
      </c>
      <c r="C22" s="157"/>
      <c r="D22" s="124"/>
      <c r="E22" s="75">
        <v>12</v>
      </c>
      <c r="F22" s="166"/>
      <c r="G22" s="44"/>
      <c r="H22" s="3"/>
      <c r="I22" s="3"/>
      <c r="J22" s="3">
        <v>1</v>
      </c>
      <c r="K22" s="3"/>
      <c r="L22" s="3"/>
      <c r="M22" s="3"/>
      <c r="N22" s="3">
        <v>1</v>
      </c>
      <c r="O22" s="3"/>
      <c r="P22" s="3"/>
      <c r="Q22" s="3"/>
      <c r="R22" s="58"/>
      <c r="S22" s="51">
        <f t="shared" ref="S22:S35" si="0">SUM(G22:R22)</f>
        <v>2</v>
      </c>
      <c r="T22" s="1" t="s">
        <v>14</v>
      </c>
    </row>
    <row r="23" spans="1:21" ht="21" customHeight="1" x14ac:dyDescent="0.25">
      <c r="A23" s="115"/>
      <c r="B23" s="123" t="s">
        <v>15</v>
      </c>
      <c r="C23" s="157"/>
      <c r="D23" s="124"/>
      <c r="E23" s="75">
        <v>13</v>
      </c>
      <c r="F23" s="167"/>
      <c r="G23" s="44">
        <v>1</v>
      </c>
      <c r="H23" s="3"/>
      <c r="I23" s="3"/>
      <c r="J23" s="3"/>
      <c r="K23" s="3"/>
      <c r="L23" s="3"/>
      <c r="M23" s="3"/>
      <c r="N23" s="3"/>
      <c r="O23" s="3"/>
      <c r="P23" s="3"/>
      <c r="Q23" s="3">
        <v>1</v>
      </c>
      <c r="R23" s="58"/>
      <c r="S23" s="51">
        <f t="shared" si="0"/>
        <v>2</v>
      </c>
      <c r="T23" s="1" t="s">
        <v>14</v>
      </c>
    </row>
    <row r="24" spans="1:21" ht="21" customHeight="1" x14ac:dyDescent="0.25">
      <c r="A24" s="115"/>
      <c r="B24" s="123" t="s">
        <v>52</v>
      </c>
      <c r="C24" s="157"/>
      <c r="D24" s="124"/>
      <c r="E24" s="75">
        <v>14</v>
      </c>
      <c r="F24" s="166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25">
      <c r="A25" s="115"/>
      <c r="B25" s="123" t="s">
        <v>78</v>
      </c>
      <c r="C25" s="157"/>
      <c r="D25" s="124"/>
      <c r="E25" s="75">
        <v>15</v>
      </c>
      <c r="F25" s="167"/>
      <c r="G25" s="44"/>
      <c r="H25" s="3"/>
      <c r="I25" s="3">
        <v>1</v>
      </c>
      <c r="J25" s="3"/>
      <c r="K25" s="3"/>
      <c r="L25" s="3">
        <v>1</v>
      </c>
      <c r="M25" s="3"/>
      <c r="N25" s="3"/>
      <c r="O25" s="3"/>
      <c r="P25" s="3">
        <v>1</v>
      </c>
      <c r="Q25" s="3"/>
      <c r="R25" s="58"/>
      <c r="S25" s="51">
        <f t="shared" si="0"/>
        <v>3</v>
      </c>
      <c r="T25" s="1" t="s">
        <v>14</v>
      </c>
    </row>
    <row r="26" spans="1:21" ht="21" customHeight="1" x14ac:dyDescent="0.25">
      <c r="A26" s="115"/>
      <c r="B26" s="123" t="s">
        <v>53</v>
      </c>
      <c r="C26" s="157"/>
      <c r="D26" s="124"/>
      <c r="E26" s="75">
        <v>16</v>
      </c>
      <c r="F26" s="97"/>
      <c r="G26" s="44">
        <v>1</v>
      </c>
      <c r="H26" s="3"/>
      <c r="I26" s="3">
        <v>1</v>
      </c>
      <c r="J26" s="3"/>
      <c r="K26" s="3"/>
      <c r="L26" s="3"/>
      <c r="M26" s="3"/>
      <c r="N26" s="3">
        <v>1</v>
      </c>
      <c r="O26" s="3"/>
      <c r="P26" s="3"/>
      <c r="Q26" s="3">
        <v>1</v>
      </c>
      <c r="R26" s="58"/>
      <c r="S26" s="51">
        <f t="shared" si="0"/>
        <v>4</v>
      </c>
      <c r="T26" s="1" t="s">
        <v>14</v>
      </c>
    </row>
    <row r="27" spans="1:21" ht="21" customHeight="1" x14ac:dyDescent="0.25">
      <c r="A27" s="115"/>
      <c r="B27" s="123" t="s">
        <v>72</v>
      </c>
      <c r="C27" s="157"/>
      <c r="D27" s="124"/>
      <c r="E27" s="75">
        <v>17</v>
      </c>
      <c r="F27" s="97"/>
      <c r="G27" s="44"/>
      <c r="H27" s="3">
        <v>1</v>
      </c>
      <c r="I27" s="3"/>
      <c r="J27" s="3"/>
      <c r="K27" s="3"/>
      <c r="L27" s="3">
        <v>1</v>
      </c>
      <c r="M27" s="3"/>
      <c r="N27" s="3"/>
      <c r="O27" s="3">
        <v>1</v>
      </c>
      <c r="P27" s="3"/>
      <c r="Q27" s="3"/>
      <c r="R27" s="58">
        <v>1</v>
      </c>
      <c r="S27" s="51">
        <f t="shared" si="0"/>
        <v>4</v>
      </c>
      <c r="T27" s="1" t="s">
        <v>14</v>
      </c>
    </row>
    <row r="28" spans="1:21" ht="21" customHeight="1" x14ac:dyDescent="0.25">
      <c r="A28" s="115"/>
      <c r="B28" s="123" t="s">
        <v>16</v>
      </c>
      <c r="C28" s="157"/>
      <c r="D28" s="124"/>
      <c r="E28" s="75">
        <v>18</v>
      </c>
      <c r="F28" s="97"/>
      <c r="G28" s="44"/>
      <c r="H28" s="3"/>
      <c r="I28" s="3"/>
      <c r="J28" s="3"/>
      <c r="K28" s="3"/>
      <c r="L28" s="3"/>
      <c r="M28" s="3">
        <v>1</v>
      </c>
      <c r="N28" s="3"/>
      <c r="O28" s="3"/>
      <c r="P28" s="3"/>
      <c r="Q28" s="3"/>
      <c r="R28" s="58"/>
      <c r="S28" s="51">
        <f t="shared" si="0"/>
        <v>1</v>
      </c>
      <c r="T28" s="1" t="s">
        <v>14</v>
      </c>
    </row>
    <row r="29" spans="1:21" ht="21" customHeight="1" x14ac:dyDescent="0.25">
      <c r="A29" s="115"/>
      <c r="B29" s="123" t="s">
        <v>54</v>
      </c>
      <c r="C29" s="157"/>
      <c r="D29" s="124"/>
      <c r="E29" s="75">
        <v>20</v>
      </c>
      <c r="F29" s="97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25">
      <c r="A30" s="115"/>
      <c r="B30" s="123" t="s">
        <v>17</v>
      </c>
      <c r="C30" s="157"/>
      <c r="D30" s="124"/>
      <c r="E30" s="75">
        <v>21</v>
      </c>
      <c r="F30" s="97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25">
      <c r="A31" s="115"/>
      <c r="B31" s="123" t="s">
        <v>33</v>
      </c>
      <c r="C31" s="157"/>
      <c r="D31" s="124"/>
      <c r="E31" s="75">
        <v>23</v>
      </c>
      <c r="F31" s="97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25">
      <c r="A32" s="115"/>
      <c r="B32" s="123" t="s">
        <v>93</v>
      </c>
      <c r="C32" s="157"/>
      <c r="D32" s="124"/>
      <c r="E32" s="75">
        <v>24</v>
      </c>
      <c r="F32" s="97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25">
      <c r="A33" s="115"/>
      <c r="B33" s="123" t="s">
        <v>42</v>
      </c>
      <c r="C33" s="157"/>
      <c r="D33" s="124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1">
        <f t="shared" si="0"/>
        <v>0</v>
      </c>
      <c r="T33" s="27" t="s">
        <v>14</v>
      </c>
    </row>
    <row r="34" spans="1:20" ht="21" customHeight="1" x14ac:dyDescent="0.25">
      <c r="A34" s="115"/>
      <c r="B34" s="103" t="s">
        <v>95</v>
      </c>
      <c r="C34" s="165"/>
      <c r="D34" s="104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1">
        <f t="shared" si="0"/>
        <v>0</v>
      </c>
      <c r="T34" s="27" t="s">
        <v>14</v>
      </c>
    </row>
    <row r="35" spans="1:20" ht="21" customHeight="1" x14ac:dyDescent="0.25">
      <c r="A35" s="115"/>
      <c r="B35" s="195" t="s">
        <v>79</v>
      </c>
      <c r="C35" s="196"/>
      <c r="D35" s="197"/>
      <c r="E35" s="74">
        <v>28</v>
      </c>
      <c r="F35" s="97"/>
      <c r="G35" s="45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59"/>
      <c r="S35" s="51">
        <f t="shared" si="0"/>
        <v>0</v>
      </c>
      <c r="T35" s="27" t="s">
        <v>14</v>
      </c>
    </row>
    <row r="36" spans="1:20" ht="21" customHeight="1" thickBot="1" x14ac:dyDescent="0.3">
      <c r="A36" s="115"/>
      <c r="B36" s="127" t="s">
        <v>83</v>
      </c>
      <c r="C36" s="127"/>
      <c r="D36" s="127"/>
      <c r="E36" s="5" t="s">
        <v>51</v>
      </c>
      <c r="F36" s="97" t="s">
        <v>51</v>
      </c>
      <c r="G36" s="81">
        <f>SUM(G21:G35)</f>
        <v>2</v>
      </c>
      <c r="H36" s="81">
        <f t="shared" ref="H36:R36" si="1">SUM(H21:H35)</f>
        <v>2</v>
      </c>
      <c r="I36" s="81">
        <f t="shared" si="1"/>
        <v>3</v>
      </c>
      <c r="J36" s="81">
        <f t="shared" si="1"/>
        <v>1</v>
      </c>
      <c r="K36" s="81">
        <f t="shared" si="1"/>
        <v>0</v>
      </c>
      <c r="L36" s="81">
        <f t="shared" si="1"/>
        <v>2</v>
      </c>
      <c r="M36" s="81">
        <f t="shared" si="1"/>
        <v>2</v>
      </c>
      <c r="N36" s="81">
        <f t="shared" si="1"/>
        <v>2</v>
      </c>
      <c r="O36" s="81">
        <f t="shared" si="1"/>
        <v>1</v>
      </c>
      <c r="P36" s="81">
        <f t="shared" si="1"/>
        <v>2</v>
      </c>
      <c r="Q36" s="81">
        <f t="shared" si="1"/>
        <v>2</v>
      </c>
      <c r="R36" s="81">
        <f t="shared" si="1"/>
        <v>1</v>
      </c>
      <c r="S36" s="52"/>
      <c r="T36" s="27" t="s">
        <v>14</v>
      </c>
    </row>
    <row r="37" spans="1:20" ht="21" customHeight="1" x14ac:dyDescent="0.25">
      <c r="A37" s="115"/>
      <c r="B37" s="162" t="s">
        <v>18</v>
      </c>
      <c r="C37" s="163"/>
      <c r="D37" s="164"/>
      <c r="E37" s="28">
        <v>83</v>
      </c>
      <c r="F37" s="40"/>
      <c r="G37" s="46"/>
      <c r="H37" s="29"/>
      <c r="I37" s="29">
        <v>1</v>
      </c>
      <c r="J37" s="29"/>
      <c r="K37" s="29"/>
      <c r="L37" s="29"/>
      <c r="M37" s="29"/>
      <c r="N37" s="29">
        <v>1</v>
      </c>
      <c r="O37" s="29"/>
      <c r="P37" s="29"/>
      <c r="Q37" s="29"/>
      <c r="R37" s="60"/>
      <c r="S37" s="53">
        <f t="shared" ref="S22:S39" si="2">SUM(G37:R37)</f>
        <v>2</v>
      </c>
      <c r="T37" s="30" t="s">
        <v>14</v>
      </c>
    </row>
    <row r="38" spans="1:20" ht="21" customHeight="1" x14ac:dyDescent="0.25">
      <c r="A38" s="115"/>
      <c r="B38" s="123" t="s">
        <v>19</v>
      </c>
      <c r="C38" s="157"/>
      <c r="D38" s="124"/>
      <c r="E38" s="75">
        <v>84</v>
      </c>
      <c r="F38" s="97"/>
      <c r="G38" s="44">
        <v>1</v>
      </c>
      <c r="H38" s="3"/>
      <c r="I38" s="3">
        <v>1</v>
      </c>
      <c r="J38" s="3"/>
      <c r="K38" s="3"/>
      <c r="L38" s="3">
        <v>1</v>
      </c>
      <c r="M38" s="3">
        <v>1</v>
      </c>
      <c r="N38" s="3"/>
      <c r="O38" s="3">
        <v>1</v>
      </c>
      <c r="P38" s="3">
        <v>1</v>
      </c>
      <c r="Q38" s="3"/>
      <c r="R38" s="58"/>
      <c r="S38" s="51">
        <f t="shared" si="2"/>
        <v>6</v>
      </c>
      <c r="T38" s="1" t="s">
        <v>14</v>
      </c>
    </row>
    <row r="39" spans="1:20" ht="21" customHeight="1" x14ac:dyDescent="0.25">
      <c r="A39" s="115"/>
      <c r="B39" s="123" t="s">
        <v>55</v>
      </c>
      <c r="C39" s="157"/>
      <c r="D39" s="124"/>
      <c r="E39" s="75">
        <v>85</v>
      </c>
      <c r="F39" s="97"/>
      <c r="G39" s="44"/>
      <c r="H39" s="3">
        <v>1</v>
      </c>
      <c r="I39" s="3"/>
      <c r="J39" s="3">
        <v>1</v>
      </c>
      <c r="K39" s="3"/>
      <c r="L39" s="3"/>
      <c r="M39" s="3">
        <v>1</v>
      </c>
      <c r="N39" s="3"/>
      <c r="O39" s="3">
        <v>1</v>
      </c>
      <c r="P39" s="3"/>
      <c r="Q39" s="3">
        <v>1</v>
      </c>
      <c r="R39" s="58">
        <v>1</v>
      </c>
      <c r="S39" s="51">
        <f t="shared" si="2"/>
        <v>6</v>
      </c>
      <c r="T39" s="1" t="s">
        <v>14</v>
      </c>
    </row>
    <row r="40" spans="1:20" ht="21" customHeight="1" x14ac:dyDescent="0.25">
      <c r="A40" s="115"/>
      <c r="B40" s="123" t="s">
        <v>40</v>
      </c>
      <c r="C40" s="157"/>
      <c r="D40" s="124"/>
      <c r="E40" s="75">
        <v>86</v>
      </c>
      <c r="F40" s="97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3">
      <c r="A41" s="115"/>
      <c r="B41" s="127" t="s">
        <v>84</v>
      </c>
      <c r="C41" s="127"/>
      <c r="D41" s="127"/>
      <c r="E41" s="75" t="s">
        <v>51</v>
      </c>
      <c r="F41" s="97" t="s">
        <v>51</v>
      </c>
      <c r="G41" s="81">
        <f>SUM(G37:G40)</f>
        <v>1</v>
      </c>
      <c r="H41" s="79">
        <f>SUM(H37:H40)</f>
        <v>1</v>
      </c>
      <c r="I41" s="79">
        <f>SUM(I37:I40)</f>
        <v>2</v>
      </c>
      <c r="J41" s="79">
        <f t="shared" ref="J41:Q41" si="3">SUM(J37:J40)</f>
        <v>1</v>
      </c>
      <c r="K41" s="79">
        <f t="shared" si="3"/>
        <v>0</v>
      </c>
      <c r="L41" s="79">
        <f>SUM(L37:L40)</f>
        <v>1</v>
      </c>
      <c r="M41" s="79">
        <f t="shared" si="3"/>
        <v>2</v>
      </c>
      <c r="N41" s="79">
        <f t="shared" si="3"/>
        <v>1</v>
      </c>
      <c r="O41" s="79">
        <f t="shared" si="3"/>
        <v>2</v>
      </c>
      <c r="P41" s="79">
        <f t="shared" si="3"/>
        <v>1</v>
      </c>
      <c r="Q41" s="79">
        <f t="shared" si="3"/>
        <v>1</v>
      </c>
      <c r="R41" s="80">
        <f>SUM(R37:R40)</f>
        <v>1</v>
      </c>
      <c r="S41" s="52">
        <f>SUM(G41:R41)</f>
        <v>14</v>
      </c>
      <c r="T41" s="27" t="s">
        <v>14</v>
      </c>
    </row>
    <row r="42" spans="1:20" ht="21" customHeight="1" x14ac:dyDescent="0.25">
      <c r="A42" s="128" t="s">
        <v>28</v>
      </c>
      <c r="B42" s="129"/>
      <c r="C42" s="129"/>
      <c r="D42" s="129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25" t="s">
        <v>27</v>
      </c>
      <c r="T42" s="126"/>
    </row>
    <row r="43" spans="1:20" ht="21" customHeight="1" x14ac:dyDescent="0.25">
      <c r="A43" s="114" t="s">
        <v>29</v>
      </c>
      <c r="B43" s="158" t="s">
        <v>32</v>
      </c>
      <c r="C43" s="123" t="s">
        <v>20</v>
      </c>
      <c r="D43" s="124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25">
      <c r="A44" s="115"/>
      <c r="B44" s="119"/>
      <c r="C44" s="103" t="s">
        <v>21</v>
      </c>
      <c r="D44" s="104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4">SUM(G44:R44)</f>
        <v>0</v>
      </c>
      <c r="T44" s="1" t="s">
        <v>14</v>
      </c>
    </row>
    <row r="45" spans="1:20" ht="21" customHeight="1" x14ac:dyDescent="0.25">
      <c r="A45" s="115"/>
      <c r="B45" s="119"/>
      <c r="C45" s="123" t="s">
        <v>56</v>
      </c>
      <c r="D45" s="124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4"/>
        <v>0</v>
      </c>
      <c r="T45" s="1" t="s">
        <v>14</v>
      </c>
    </row>
    <row r="46" spans="1:20" ht="21" customHeight="1" x14ac:dyDescent="0.25">
      <c r="A46" s="115"/>
      <c r="B46" s="119"/>
      <c r="C46" s="123" t="s">
        <v>22</v>
      </c>
      <c r="D46" s="124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4"/>
        <v>0</v>
      </c>
      <c r="T46" s="1" t="s">
        <v>14</v>
      </c>
    </row>
    <row r="47" spans="1:20" ht="21" customHeight="1" x14ac:dyDescent="0.25">
      <c r="A47" s="115"/>
      <c r="B47" s="119"/>
      <c r="C47" s="103" t="s">
        <v>67</v>
      </c>
      <c r="D47" s="104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4"/>
        <v>0</v>
      </c>
      <c r="T47" s="1" t="s">
        <v>14</v>
      </c>
    </row>
    <row r="48" spans="1:20" ht="21" customHeight="1" x14ac:dyDescent="0.25">
      <c r="A48" s="115"/>
      <c r="B48" s="119"/>
      <c r="C48" s="103" t="s">
        <v>80</v>
      </c>
      <c r="D48" s="104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4"/>
        <v>0</v>
      </c>
      <c r="T48" s="1" t="s">
        <v>14</v>
      </c>
    </row>
    <row r="49" spans="1:22" ht="21" customHeight="1" x14ac:dyDescent="0.25">
      <c r="A49" s="115"/>
      <c r="B49" s="119"/>
      <c r="C49" s="121" t="s">
        <v>88</v>
      </c>
      <c r="D49" s="122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4"/>
        <v>0</v>
      </c>
      <c r="T49" s="27" t="s">
        <v>14</v>
      </c>
    </row>
    <row r="50" spans="1:22" ht="21" customHeight="1" thickBot="1" x14ac:dyDescent="0.3">
      <c r="A50" s="115"/>
      <c r="B50" s="159"/>
      <c r="C50" s="160" t="s">
        <v>89</v>
      </c>
      <c r="D50" s="161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71</v>
      </c>
    </row>
    <row r="51" spans="1:22" ht="21" customHeight="1" x14ac:dyDescent="0.25">
      <c r="A51" s="115"/>
      <c r="B51" s="118" t="s">
        <v>31</v>
      </c>
      <c r="C51" s="109" t="s">
        <v>48</v>
      </c>
      <c r="D51" s="14" t="s">
        <v>23</v>
      </c>
      <c r="E51" s="112">
        <v>70</v>
      </c>
      <c r="F51" s="98" t="s">
        <v>51</v>
      </c>
      <c r="G51" s="49">
        <v>11</v>
      </c>
      <c r="H51" s="33">
        <v>15</v>
      </c>
      <c r="I51" s="33">
        <v>17</v>
      </c>
      <c r="J51" s="33">
        <v>10</v>
      </c>
      <c r="K51" s="33">
        <v>0</v>
      </c>
      <c r="L51" s="33">
        <v>15</v>
      </c>
      <c r="M51" s="33">
        <v>17</v>
      </c>
      <c r="N51" s="33">
        <v>15</v>
      </c>
      <c r="O51" s="33">
        <v>10</v>
      </c>
      <c r="P51" s="33">
        <v>12</v>
      </c>
      <c r="Q51" s="33">
        <v>10</v>
      </c>
      <c r="R51" s="64">
        <v>4</v>
      </c>
      <c r="S51" s="56">
        <f>SUM(G51:R51)</f>
        <v>136</v>
      </c>
      <c r="T51" s="34" t="s">
        <v>14</v>
      </c>
    </row>
    <row r="52" spans="1:22" ht="21" customHeight="1" x14ac:dyDescent="0.25">
      <c r="A52" s="115"/>
      <c r="B52" s="119"/>
      <c r="C52" s="110"/>
      <c r="D52" s="15" t="s">
        <v>24</v>
      </c>
      <c r="E52" s="113"/>
      <c r="F52" s="99" t="s">
        <v>47</v>
      </c>
      <c r="G52" s="48">
        <v>10</v>
      </c>
      <c r="H52" s="4">
        <v>13</v>
      </c>
      <c r="I52" s="4">
        <v>13</v>
      </c>
      <c r="J52" s="4">
        <v>8</v>
      </c>
      <c r="K52" s="4"/>
      <c r="L52" s="4">
        <v>10</v>
      </c>
      <c r="M52" s="4">
        <v>12</v>
      </c>
      <c r="N52" s="4">
        <v>9</v>
      </c>
      <c r="O52" s="4">
        <v>7</v>
      </c>
      <c r="P52" s="4">
        <v>9</v>
      </c>
      <c r="Q52" s="4">
        <v>6</v>
      </c>
      <c r="R52" s="62">
        <v>5</v>
      </c>
      <c r="S52" s="54">
        <f t="shared" si="4"/>
        <v>102</v>
      </c>
      <c r="T52" s="1" t="s">
        <v>25</v>
      </c>
    </row>
    <row r="53" spans="1:22" ht="21" customHeight="1" x14ac:dyDescent="0.25">
      <c r="A53" s="115"/>
      <c r="B53" s="119"/>
      <c r="C53" s="111" t="s">
        <v>50</v>
      </c>
      <c r="D53" s="14" t="s">
        <v>23</v>
      </c>
      <c r="E53" s="117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4"/>
        <v>0</v>
      </c>
      <c r="T53" s="1" t="s">
        <v>14</v>
      </c>
    </row>
    <row r="54" spans="1:22" ht="21" customHeight="1" x14ac:dyDescent="0.25">
      <c r="A54" s="115"/>
      <c r="B54" s="119"/>
      <c r="C54" s="110"/>
      <c r="D54" s="15" t="s">
        <v>24</v>
      </c>
      <c r="E54" s="113"/>
      <c r="F54" s="99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4"/>
        <v>0</v>
      </c>
      <c r="T54" s="1" t="s">
        <v>25</v>
      </c>
    </row>
    <row r="55" spans="1:22" ht="21" customHeight="1" x14ac:dyDescent="0.25">
      <c r="A55" s="115"/>
      <c r="B55" s="119"/>
      <c r="C55" s="106" t="s">
        <v>49</v>
      </c>
      <c r="D55" s="15" t="s">
        <v>23</v>
      </c>
      <c r="E55" s="117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4"/>
        <v>0</v>
      </c>
      <c r="T55" s="1" t="s">
        <v>14</v>
      </c>
    </row>
    <row r="56" spans="1:22" ht="21" customHeight="1" x14ac:dyDescent="0.25">
      <c r="A56" s="115"/>
      <c r="B56" s="120"/>
      <c r="C56" s="106"/>
      <c r="D56" s="15" t="s">
        <v>24</v>
      </c>
      <c r="E56" s="113"/>
      <c r="F56" s="99" t="s">
        <v>90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4"/>
        <v>0</v>
      </c>
      <c r="T56" s="1" t="s">
        <v>25</v>
      </c>
    </row>
    <row r="57" spans="1:22" ht="21" customHeight="1" x14ac:dyDescent="0.25">
      <c r="A57" s="116"/>
      <c r="B57" s="106" t="s">
        <v>82</v>
      </c>
      <c r="C57" s="106"/>
      <c r="D57" s="106"/>
      <c r="E57" s="5" t="s">
        <v>51</v>
      </c>
      <c r="F57" s="39" t="s">
        <v>51</v>
      </c>
      <c r="G57" s="68">
        <f t="shared" ref="G57:S57" si="5">SUM(G43:G51,G53,G55)</f>
        <v>11</v>
      </c>
      <c r="H57" s="4">
        <f t="shared" si="5"/>
        <v>15</v>
      </c>
      <c r="I57" s="4">
        <f t="shared" si="5"/>
        <v>17</v>
      </c>
      <c r="J57" s="4">
        <f t="shared" si="5"/>
        <v>10</v>
      </c>
      <c r="K57" s="4">
        <f t="shared" si="5"/>
        <v>0</v>
      </c>
      <c r="L57" s="4">
        <f t="shared" si="5"/>
        <v>15</v>
      </c>
      <c r="M57" s="4">
        <f t="shared" si="5"/>
        <v>17</v>
      </c>
      <c r="N57" s="4">
        <f t="shared" si="5"/>
        <v>15</v>
      </c>
      <c r="O57" s="4">
        <f t="shared" si="5"/>
        <v>10</v>
      </c>
      <c r="P57" s="4">
        <f t="shared" si="5"/>
        <v>12</v>
      </c>
      <c r="Q57" s="4">
        <f t="shared" si="5"/>
        <v>10</v>
      </c>
      <c r="R57" s="69">
        <f t="shared" si="5"/>
        <v>4</v>
      </c>
      <c r="S57" s="68">
        <f t="shared" si="5"/>
        <v>136</v>
      </c>
      <c r="T57" s="1" t="s">
        <v>14</v>
      </c>
    </row>
    <row r="58" spans="1:22" ht="21" customHeight="1" thickBot="1" x14ac:dyDescent="0.3">
      <c r="A58" s="107" t="s">
        <v>26</v>
      </c>
      <c r="B58" s="108"/>
      <c r="C58" s="108"/>
      <c r="D58" s="108"/>
      <c r="E58" s="77" t="s">
        <v>51</v>
      </c>
      <c r="F58" s="100" t="s">
        <v>51</v>
      </c>
      <c r="G58" s="78">
        <f t="shared" ref="G58:R58" si="6">G36+G41+G57</f>
        <v>14</v>
      </c>
      <c r="H58" s="36">
        <f t="shared" si="6"/>
        <v>18</v>
      </c>
      <c r="I58" s="36">
        <f t="shared" si="6"/>
        <v>22</v>
      </c>
      <c r="J58" s="36">
        <f t="shared" si="6"/>
        <v>12</v>
      </c>
      <c r="K58" s="36">
        <f t="shared" si="6"/>
        <v>0</v>
      </c>
      <c r="L58" s="36">
        <f t="shared" si="6"/>
        <v>18</v>
      </c>
      <c r="M58" s="36">
        <f t="shared" si="6"/>
        <v>21</v>
      </c>
      <c r="N58" s="36">
        <f t="shared" si="6"/>
        <v>18</v>
      </c>
      <c r="O58" s="36">
        <f t="shared" si="6"/>
        <v>13</v>
      </c>
      <c r="P58" s="36">
        <f t="shared" si="6"/>
        <v>15</v>
      </c>
      <c r="Q58" s="36">
        <f t="shared" si="6"/>
        <v>13</v>
      </c>
      <c r="R58" s="63">
        <f t="shared" si="6"/>
        <v>6</v>
      </c>
      <c r="S58" s="55">
        <f>SUM(S36,S41,S57)</f>
        <v>150</v>
      </c>
      <c r="T58" s="2" t="s">
        <v>14</v>
      </c>
    </row>
    <row r="59" spans="1:22" ht="18.75" customHeight="1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Q59" t="s">
        <v>73</v>
      </c>
      <c r="S59" s="82">
        <f>S57/S58*5</f>
        <v>4.5333333333333332</v>
      </c>
      <c r="T59" s="73" t="s">
        <v>75</v>
      </c>
      <c r="U59" s="72"/>
      <c r="V59" s="73"/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0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J19:J20"/>
    <mergeCell ref="K19:K20"/>
    <mergeCell ref="L19:L20"/>
    <mergeCell ref="M19:M20"/>
    <mergeCell ref="N19:N20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</mergeCells>
  <phoneticPr fontId="5"/>
  <pageMargins left="0.98425196850393704" right="0.39370078740157483" top="0.78740157480314965" bottom="0.59055118110236227" header="0.51181102362204722" footer="0.51181102362204722"/>
  <pageSetup paperSize="9" scale="6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topLeftCell="A4" zoomScale="75" zoomScaleNormal="100" zoomScaleSheetLayoutView="75" workbookViewId="0">
      <selection activeCell="A12" sqref="A12:W12"/>
    </sheetView>
  </sheetViews>
  <sheetFormatPr defaultRowHeight="12.75" x14ac:dyDescent="0.25"/>
  <cols>
    <col min="1" max="9" width="6.59765625" customWidth="1"/>
    <col min="10" max="21" width="5.59765625" customWidth="1"/>
    <col min="22" max="22" width="7" customWidth="1"/>
    <col min="23" max="23" width="3.265625" bestFit="1" customWidth="1"/>
  </cols>
  <sheetData>
    <row r="1" spans="1:24" ht="22.5" customHeight="1" x14ac:dyDescent="0.25">
      <c r="A1" s="136" t="s">
        <v>63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4" ht="8.25" customHeight="1" x14ac:dyDescent="0.25">
      <c r="P2" s="7"/>
    </row>
    <row r="3" spans="1:24" ht="22.5" customHeight="1" x14ac:dyDescent="0.25">
      <c r="A3" s="138" t="s">
        <v>92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0"/>
    </row>
    <row r="4" spans="1:24" ht="12" customHeight="1" x14ac:dyDescent="0.25">
      <c r="A4" s="8"/>
    </row>
    <row r="5" spans="1:24" ht="11.25" customHeight="1" x14ac:dyDescent="0.25">
      <c r="A5" s="137" t="s">
        <v>57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0"/>
    </row>
    <row r="6" spans="1:24" ht="18" customHeight="1" x14ac:dyDescent="0.25">
      <c r="A6" s="9"/>
    </row>
    <row r="7" spans="1:24" ht="18.75" customHeight="1" x14ac:dyDescent="0.25">
      <c r="N7" s="137" t="s">
        <v>34</v>
      </c>
      <c r="O7" s="137"/>
      <c r="P7" s="139"/>
      <c r="Q7" s="139"/>
      <c r="R7" s="139"/>
      <c r="S7" s="139"/>
      <c r="T7" s="139"/>
      <c r="U7" s="139"/>
    </row>
    <row r="8" spans="1:24" ht="18.75" customHeight="1" x14ac:dyDescent="0.25">
      <c r="N8" s="141" t="s">
        <v>35</v>
      </c>
      <c r="O8" s="141"/>
      <c r="P8" s="139"/>
      <c r="Q8" s="139"/>
      <c r="R8" s="139"/>
      <c r="S8" s="139"/>
      <c r="T8" s="139"/>
      <c r="U8" s="139"/>
    </row>
    <row r="9" spans="1:24" ht="18.75" customHeight="1" x14ac:dyDescent="0.25">
      <c r="N9" s="141" t="s">
        <v>36</v>
      </c>
      <c r="O9" s="141"/>
      <c r="P9" s="139"/>
      <c r="Q9" s="139"/>
      <c r="R9" s="139"/>
      <c r="S9" s="139"/>
      <c r="T9" s="139"/>
      <c r="U9" s="139"/>
    </row>
    <row r="10" spans="1:24" ht="18.75" customHeight="1" x14ac:dyDescent="0.25">
      <c r="N10" s="141" t="s">
        <v>37</v>
      </c>
      <c r="O10" s="141"/>
      <c r="P10" s="139"/>
      <c r="Q10" s="139"/>
      <c r="R10" s="139"/>
      <c r="S10" s="139"/>
      <c r="T10" s="139"/>
      <c r="U10" s="139"/>
    </row>
    <row r="11" spans="1:24" ht="35.25" customHeight="1" x14ac:dyDescent="0.25">
      <c r="A11" s="137" t="s">
        <v>96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20"/>
    </row>
    <row r="12" spans="1:24" ht="27.75" customHeight="1" x14ac:dyDescent="0.25">
      <c r="A12" s="140" t="s">
        <v>38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</row>
    <row r="13" spans="1:24" ht="22.5" customHeight="1" thickBot="1" x14ac:dyDescent="0.3">
      <c r="A13" s="144" t="s">
        <v>41</v>
      </c>
      <c r="B13" s="144"/>
      <c r="C13" s="144"/>
      <c r="D13" s="144"/>
      <c r="E13" s="144"/>
      <c r="F13" s="144"/>
      <c r="G13" s="144"/>
      <c r="H13" s="144"/>
      <c r="I13" s="144"/>
      <c r="J13" s="20"/>
      <c r="K13" s="20"/>
      <c r="L13" s="20"/>
      <c r="M13" s="144" t="s">
        <v>65</v>
      </c>
      <c r="N13" s="144"/>
      <c r="O13" s="144"/>
      <c r="P13" s="144"/>
      <c r="Q13" s="144"/>
      <c r="R13" s="144"/>
      <c r="S13" s="144"/>
      <c r="T13" s="6"/>
      <c r="U13" s="6"/>
      <c r="V13" s="6"/>
      <c r="W13" s="6"/>
      <c r="X13" s="6"/>
    </row>
    <row r="14" spans="1:24" ht="18.75" customHeight="1" x14ac:dyDescent="0.25">
      <c r="A14" s="16"/>
      <c r="B14" s="153"/>
      <c r="C14" s="155"/>
      <c r="D14" s="155"/>
      <c r="E14" s="155"/>
      <c r="F14" s="155"/>
      <c r="G14" s="145"/>
      <c r="H14" s="16"/>
      <c r="I14" s="16"/>
      <c r="J14" s="16"/>
      <c r="K14" s="16"/>
      <c r="L14" s="16"/>
      <c r="M14" s="16"/>
      <c r="N14" s="147" t="s">
        <v>43</v>
      </c>
      <c r="O14" s="148"/>
      <c r="P14" s="206"/>
      <c r="Q14" s="207"/>
      <c r="R14" s="207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3">
      <c r="B15" s="154"/>
      <c r="C15" s="156"/>
      <c r="D15" s="156"/>
      <c r="E15" s="156"/>
      <c r="F15" s="156"/>
      <c r="G15" s="146"/>
      <c r="H15" s="16"/>
      <c r="I15" s="16"/>
      <c r="J15" s="16"/>
      <c r="K15" s="16"/>
      <c r="L15" s="16"/>
      <c r="M15" s="16"/>
      <c r="N15" s="151" t="s">
        <v>44</v>
      </c>
      <c r="O15" s="152"/>
      <c r="P15" s="204"/>
      <c r="Q15" s="205"/>
      <c r="R15" s="205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25">
      <c r="A16" s="17"/>
      <c r="I16" s="17"/>
      <c r="J16" s="17"/>
      <c r="K16" s="17"/>
      <c r="L16" s="18"/>
      <c r="M16" s="18"/>
      <c r="N16" s="175" t="s">
        <v>45</v>
      </c>
      <c r="O16" s="176"/>
      <c r="P16" s="208"/>
      <c r="Q16" s="209"/>
      <c r="R16" s="209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25">
      <c r="A17" s="17"/>
      <c r="I17" s="17"/>
      <c r="J17" s="17"/>
      <c r="K17" s="17"/>
      <c r="L17" s="18"/>
      <c r="M17" s="18"/>
      <c r="N17" s="175" t="s">
        <v>59</v>
      </c>
      <c r="O17" s="176"/>
      <c r="P17" s="208"/>
      <c r="Q17" s="209"/>
      <c r="R17" s="209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3">
      <c r="A18" s="17"/>
      <c r="I18" s="17"/>
      <c r="J18" s="17"/>
      <c r="K18" s="17"/>
      <c r="L18" s="18"/>
      <c r="M18" s="18"/>
      <c r="N18" s="182" t="s">
        <v>81</v>
      </c>
      <c r="O18" s="183"/>
      <c r="P18" s="184">
        <f>SUM(P14:R17)</f>
        <v>0</v>
      </c>
      <c r="Q18" s="185"/>
      <c r="R18" s="185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3">
      <c r="A19" s="181" t="s">
        <v>58</v>
      </c>
      <c r="B19" s="181"/>
      <c r="C19" s="181"/>
      <c r="D19" s="181"/>
      <c r="E19" s="181"/>
      <c r="F19" s="181"/>
      <c r="G19" s="181"/>
      <c r="H19" s="181"/>
      <c r="I19" s="181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25">
      <c r="A20" s="168" t="s">
        <v>0</v>
      </c>
      <c r="B20" s="169"/>
      <c r="C20" s="169"/>
      <c r="D20" s="170"/>
      <c r="E20" s="174" t="s">
        <v>1</v>
      </c>
      <c r="F20" s="186" t="s">
        <v>39</v>
      </c>
      <c r="G20" s="187"/>
      <c r="H20" s="187"/>
      <c r="I20" s="187"/>
      <c r="J20" s="188" t="s">
        <v>2</v>
      </c>
      <c r="K20" s="174" t="s">
        <v>3</v>
      </c>
      <c r="L20" s="174" t="s">
        <v>4</v>
      </c>
      <c r="M20" s="174" t="s">
        <v>5</v>
      </c>
      <c r="N20" s="174" t="s">
        <v>6</v>
      </c>
      <c r="O20" s="174" t="s">
        <v>7</v>
      </c>
      <c r="P20" s="134" t="s">
        <v>8</v>
      </c>
      <c r="Q20" s="134" t="s">
        <v>9</v>
      </c>
      <c r="R20" s="134" t="s">
        <v>10</v>
      </c>
      <c r="S20" s="174" t="s">
        <v>11</v>
      </c>
      <c r="T20" s="174" t="s">
        <v>12</v>
      </c>
      <c r="U20" s="179" t="s">
        <v>13</v>
      </c>
      <c r="V20" s="130" t="s">
        <v>27</v>
      </c>
      <c r="W20" s="131"/>
    </row>
    <row r="21" spans="1:24" ht="19.5" customHeight="1" x14ac:dyDescent="0.25">
      <c r="A21" s="171"/>
      <c r="B21" s="172"/>
      <c r="C21" s="172"/>
      <c r="D21" s="173"/>
      <c r="E21" s="110"/>
      <c r="F21" s="83" t="s">
        <v>43</v>
      </c>
      <c r="G21" s="83" t="s">
        <v>44</v>
      </c>
      <c r="H21" s="14" t="s">
        <v>45</v>
      </c>
      <c r="I21" s="84" t="s">
        <v>59</v>
      </c>
      <c r="J21" s="189"/>
      <c r="K21" s="110"/>
      <c r="L21" s="110"/>
      <c r="M21" s="110"/>
      <c r="N21" s="110"/>
      <c r="O21" s="110"/>
      <c r="P21" s="135"/>
      <c r="Q21" s="135"/>
      <c r="R21" s="135"/>
      <c r="S21" s="110"/>
      <c r="T21" s="110"/>
      <c r="U21" s="180"/>
      <c r="V21" s="132"/>
      <c r="W21" s="133"/>
    </row>
    <row r="22" spans="1:24" ht="20.25" customHeight="1" x14ac:dyDescent="0.25">
      <c r="A22" s="114" t="s">
        <v>30</v>
      </c>
      <c r="B22" s="123" t="s">
        <v>94</v>
      </c>
      <c r="C22" s="157"/>
      <c r="D22" s="124"/>
      <c r="E22" s="75">
        <v>11</v>
      </c>
      <c r="F22" s="75"/>
      <c r="G22" s="75"/>
      <c r="H22" s="75"/>
      <c r="I22" s="39"/>
      <c r="J22" s="44"/>
      <c r="K22" s="3"/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0</v>
      </c>
      <c r="W22" s="1" t="s">
        <v>14</v>
      </c>
    </row>
    <row r="23" spans="1:24" ht="20.25" customHeight="1" x14ac:dyDescent="0.25">
      <c r="A23" s="115"/>
      <c r="B23" s="123" t="s">
        <v>77</v>
      </c>
      <c r="C23" s="157"/>
      <c r="D23" s="124"/>
      <c r="E23" s="75">
        <v>12</v>
      </c>
      <c r="F23" s="117"/>
      <c r="G23" s="117"/>
      <c r="H23" s="117"/>
      <c r="I23" s="166"/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14</v>
      </c>
    </row>
    <row r="24" spans="1:24" ht="20.25" customHeight="1" x14ac:dyDescent="0.25">
      <c r="A24" s="115"/>
      <c r="B24" s="123" t="s">
        <v>15</v>
      </c>
      <c r="C24" s="157"/>
      <c r="D24" s="124"/>
      <c r="E24" s="75">
        <v>13</v>
      </c>
      <c r="F24" s="113"/>
      <c r="G24" s="113"/>
      <c r="H24" s="113"/>
      <c r="I24" s="167"/>
      <c r="J24" s="44"/>
      <c r="K24" s="3"/>
      <c r="L24" s="3"/>
      <c r="M24" s="3"/>
      <c r="N24" s="3"/>
      <c r="O24" s="3"/>
      <c r="P24" s="3"/>
      <c r="Q24" s="3"/>
      <c r="R24" s="3"/>
      <c r="S24" s="3"/>
      <c r="T24" s="3"/>
      <c r="U24" s="58"/>
      <c r="V24" s="51">
        <f t="shared" si="0"/>
        <v>0</v>
      </c>
      <c r="W24" s="1" t="s">
        <v>14</v>
      </c>
    </row>
    <row r="25" spans="1:24" ht="20.25" customHeight="1" x14ac:dyDescent="0.25">
      <c r="A25" s="115"/>
      <c r="B25" s="123" t="s">
        <v>52</v>
      </c>
      <c r="C25" s="157"/>
      <c r="D25" s="124"/>
      <c r="E25" s="75">
        <v>14</v>
      </c>
      <c r="F25" s="117"/>
      <c r="G25" s="117"/>
      <c r="H25" s="117"/>
      <c r="I25" s="166"/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14</v>
      </c>
    </row>
    <row r="26" spans="1:24" ht="20.25" customHeight="1" x14ac:dyDescent="0.25">
      <c r="A26" s="115"/>
      <c r="B26" s="123" t="s">
        <v>78</v>
      </c>
      <c r="C26" s="157"/>
      <c r="D26" s="124"/>
      <c r="E26" s="75">
        <v>15</v>
      </c>
      <c r="F26" s="113"/>
      <c r="G26" s="113"/>
      <c r="H26" s="113"/>
      <c r="I26" s="167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0</v>
      </c>
      <c r="W26" s="1" t="s">
        <v>14</v>
      </c>
    </row>
    <row r="27" spans="1:24" ht="20.25" customHeight="1" x14ac:dyDescent="0.25">
      <c r="A27" s="115"/>
      <c r="B27" s="123" t="s">
        <v>53</v>
      </c>
      <c r="C27" s="157"/>
      <c r="D27" s="124"/>
      <c r="E27" s="75">
        <v>16</v>
      </c>
      <c r="F27" s="75"/>
      <c r="G27" s="75"/>
      <c r="H27" s="75"/>
      <c r="I27" s="39"/>
      <c r="J27" s="44"/>
      <c r="K27" s="3"/>
      <c r="L27" s="3"/>
      <c r="M27" s="3"/>
      <c r="N27" s="3"/>
      <c r="O27" s="3"/>
      <c r="P27" s="3"/>
      <c r="Q27" s="3"/>
      <c r="R27" s="3"/>
      <c r="S27" s="3"/>
      <c r="T27" s="3"/>
      <c r="U27" s="58"/>
      <c r="V27" s="51">
        <f t="shared" si="0"/>
        <v>0</v>
      </c>
      <c r="W27" s="1" t="s">
        <v>14</v>
      </c>
    </row>
    <row r="28" spans="1:24" ht="20.25" customHeight="1" x14ac:dyDescent="0.25">
      <c r="A28" s="115"/>
      <c r="B28" s="123" t="s">
        <v>72</v>
      </c>
      <c r="C28" s="157"/>
      <c r="D28" s="124"/>
      <c r="E28" s="75">
        <v>17</v>
      </c>
      <c r="F28" s="75"/>
      <c r="G28" s="75"/>
      <c r="H28" s="75"/>
      <c r="I28" s="39"/>
      <c r="J28" s="44"/>
      <c r="K28" s="3"/>
      <c r="L28" s="3"/>
      <c r="M28" s="3"/>
      <c r="N28" s="3"/>
      <c r="O28" s="3"/>
      <c r="P28" s="3"/>
      <c r="Q28" s="3"/>
      <c r="R28" s="3"/>
      <c r="S28" s="3"/>
      <c r="T28" s="3"/>
      <c r="U28" s="58"/>
      <c r="V28" s="51">
        <f t="shared" si="0"/>
        <v>0</v>
      </c>
      <c r="W28" s="1" t="s">
        <v>14</v>
      </c>
    </row>
    <row r="29" spans="1:24" ht="20.25" customHeight="1" x14ac:dyDescent="0.25">
      <c r="A29" s="115"/>
      <c r="B29" s="123" t="s">
        <v>16</v>
      </c>
      <c r="C29" s="157"/>
      <c r="D29" s="124"/>
      <c r="E29" s="75">
        <v>18</v>
      </c>
      <c r="F29" s="75"/>
      <c r="G29" s="75"/>
      <c r="H29" s="75"/>
      <c r="I29" s="39"/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14</v>
      </c>
    </row>
    <row r="30" spans="1:24" ht="20.25" customHeight="1" x14ac:dyDescent="0.25">
      <c r="A30" s="115"/>
      <c r="B30" s="123" t="s">
        <v>54</v>
      </c>
      <c r="C30" s="157"/>
      <c r="D30" s="124"/>
      <c r="E30" s="75">
        <v>20</v>
      </c>
      <c r="F30" s="75"/>
      <c r="G30" s="75"/>
      <c r="H30" s="75"/>
      <c r="I30" s="39"/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f t="shared" si="0"/>
        <v>0</v>
      </c>
      <c r="W30" s="1" t="s">
        <v>14</v>
      </c>
    </row>
    <row r="31" spans="1:24" ht="20.25" customHeight="1" x14ac:dyDescent="0.25">
      <c r="A31" s="115"/>
      <c r="B31" s="123" t="s">
        <v>17</v>
      </c>
      <c r="C31" s="157"/>
      <c r="D31" s="124"/>
      <c r="E31" s="75">
        <v>21</v>
      </c>
      <c r="F31" s="75"/>
      <c r="G31" s="75"/>
      <c r="H31" s="75"/>
      <c r="I31" s="39"/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14</v>
      </c>
    </row>
    <row r="32" spans="1:24" ht="20.25" customHeight="1" x14ac:dyDescent="0.25">
      <c r="A32" s="115"/>
      <c r="B32" s="123" t="s">
        <v>33</v>
      </c>
      <c r="C32" s="157"/>
      <c r="D32" s="124"/>
      <c r="E32" s="75">
        <v>23</v>
      </c>
      <c r="F32" s="75"/>
      <c r="G32" s="75"/>
      <c r="H32" s="75"/>
      <c r="I32" s="39"/>
      <c r="J32" s="44"/>
      <c r="K32" s="3"/>
      <c r="L32" s="3"/>
      <c r="M32" s="3"/>
      <c r="N32" s="3"/>
      <c r="O32" s="3"/>
      <c r="P32" s="3"/>
      <c r="Q32" s="3"/>
      <c r="R32" s="3"/>
      <c r="S32" s="3"/>
      <c r="T32" s="3"/>
      <c r="U32" s="58"/>
      <c r="V32" s="51">
        <f t="shared" si="0"/>
        <v>0</v>
      </c>
      <c r="W32" s="1" t="s">
        <v>14</v>
      </c>
    </row>
    <row r="33" spans="1:23" ht="20.25" customHeight="1" x14ac:dyDescent="0.25">
      <c r="A33" s="115"/>
      <c r="B33" s="123" t="s">
        <v>93</v>
      </c>
      <c r="C33" s="157"/>
      <c r="D33" s="124"/>
      <c r="E33" s="75">
        <v>24</v>
      </c>
      <c r="F33" s="75"/>
      <c r="G33" s="75"/>
      <c r="H33" s="75"/>
      <c r="I33" s="39"/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0</v>
      </c>
      <c r="W33" s="1" t="s">
        <v>14</v>
      </c>
    </row>
    <row r="34" spans="1:23" ht="20.25" customHeight="1" x14ac:dyDescent="0.25">
      <c r="A34" s="115"/>
      <c r="B34" s="123" t="s">
        <v>42</v>
      </c>
      <c r="C34" s="157"/>
      <c r="D34" s="124"/>
      <c r="E34" s="75">
        <v>25</v>
      </c>
      <c r="F34" s="75"/>
      <c r="G34" s="75"/>
      <c r="H34" s="75"/>
      <c r="I34" s="97"/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9"/>
      <c r="V34" s="52">
        <f t="shared" ref="V34" si="1">SUM(J34:U34)</f>
        <v>0</v>
      </c>
      <c r="W34" s="27" t="s">
        <v>14</v>
      </c>
    </row>
    <row r="35" spans="1:23" ht="20.25" customHeight="1" x14ac:dyDescent="0.25">
      <c r="A35" s="115"/>
      <c r="B35" s="103" t="s">
        <v>95</v>
      </c>
      <c r="C35" s="165"/>
      <c r="D35" s="104"/>
      <c r="E35" s="75">
        <v>26</v>
      </c>
      <c r="F35" s="75"/>
      <c r="G35" s="75"/>
      <c r="H35" s="75"/>
      <c r="I35" s="97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23" ht="20.25" customHeight="1" x14ac:dyDescent="0.25">
      <c r="A36" s="115"/>
      <c r="B36" s="195" t="s">
        <v>79</v>
      </c>
      <c r="C36" s="196"/>
      <c r="D36" s="197"/>
      <c r="E36" s="74">
        <v>28</v>
      </c>
      <c r="F36" s="75"/>
      <c r="G36" s="75"/>
      <c r="H36" s="75"/>
      <c r="I36" s="97"/>
      <c r="J36" s="45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59"/>
      <c r="V36" s="52">
        <f>SUM(J36:U36)</f>
        <v>0</v>
      </c>
      <c r="W36" s="27" t="s">
        <v>14</v>
      </c>
    </row>
    <row r="37" spans="1:23" ht="20.25" customHeight="1" thickBot="1" x14ac:dyDescent="0.3">
      <c r="A37" s="115"/>
      <c r="B37" s="127" t="s">
        <v>83</v>
      </c>
      <c r="C37" s="127"/>
      <c r="D37" s="127"/>
      <c r="E37" s="5" t="s">
        <v>51</v>
      </c>
      <c r="F37" s="75" t="s">
        <v>51</v>
      </c>
      <c r="G37" s="75" t="s">
        <v>51</v>
      </c>
      <c r="H37" s="75" t="s">
        <v>51</v>
      </c>
      <c r="I37" s="97" t="s">
        <v>51</v>
      </c>
      <c r="J37" s="81">
        <f>SUM(J22:J36)</f>
        <v>0</v>
      </c>
      <c r="K37" s="79">
        <f>SUM(K22:K36)</f>
        <v>0</v>
      </c>
      <c r="L37" s="79">
        <f t="shared" ref="L37:T37" si="3">SUM(L22:L36)</f>
        <v>0</v>
      </c>
      <c r="M37" s="79">
        <f t="shared" si="3"/>
        <v>0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>SUM(S22:S36)</f>
        <v>0</v>
      </c>
      <c r="T37" s="79">
        <f t="shared" si="3"/>
        <v>0</v>
      </c>
      <c r="U37" s="80">
        <f>SUM(U22:U36)</f>
        <v>0</v>
      </c>
      <c r="V37" s="52">
        <f>SUM(J37:U37)</f>
        <v>0</v>
      </c>
      <c r="W37" s="27" t="s">
        <v>14</v>
      </c>
    </row>
    <row r="38" spans="1:23" ht="20.25" customHeight="1" x14ac:dyDescent="0.25">
      <c r="A38" s="115"/>
      <c r="B38" s="162" t="s">
        <v>18</v>
      </c>
      <c r="C38" s="163"/>
      <c r="D38" s="164"/>
      <c r="E38" s="28">
        <v>83</v>
      </c>
      <c r="F38" s="28"/>
      <c r="G38" s="28"/>
      <c r="H38" s="28"/>
      <c r="I38" s="40"/>
      <c r="J38" s="4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60"/>
      <c r="V38" s="53">
        <f t="shared" si="0"/>
        <v>0</v>
      </c>
      <c r="W38" s="30" t="s">
        <v>14</v>
      </c>
    </row>
    <row r="39" spans="1:23" ht="20.25" customHeight="1" x14ac:dyDescent="0.25">
      <c r="A39" s="115"/>
      <c r="B39" s="123" t="s">
        <v>19</v>
      </c>
      <c r="C39" s="157"/>
      <c r="D39" s="124"/>
      <c r="E39" s="75">
        <v>84</v>
      </c>
      <c r="F39" s="75"/>
      <c r="G39" s="75"/>
      <c r="H39" s="75"/>
      <c r="I39" s="39"/>
      <c r="J39" s="44"/>
      <c r="K39" s="3"/>
      <c r="L39" s="3"/>
      <c r="M39" s="3"/>
      <c r="N39" s="3"/>
      <c r="O39" s="3"/>
      <c r="P39" s="3"/>
      <c r="Q39" s="3"/>
      <c r="R39" s="3"/>
      <c r="S39" s="3"/>
      <c r="T39" s="3"/>
      <c r="U39" s="58"/>
      <c r="V39" s="51">
        <f t="shared" si="0"/>
        <v>0</v>
      </c>
      <c r="W39" s="1" t="s">
        <v>14</v>
      </c>
    </row>
    <row r="40" spans="1:23" ht="20.25" customHeight="1" x14ac:dyDescent="0.25">
      <c r="A40" s="115"/>
      <c r="B40" s="123" t="s">
        <v>55</v>
      </c>
      <c r="C40" s="157"/>
      <c r="D40" s="124"/>
      <c r="E40" s="75">
        <v>85</v>
      </c>
      <c r="F40" s="75"/>
      <c r="G40" s="75"/>
      <c r="H40" s="75"/>
      <c r="I40" s="39"/>
      <c r="J40" s="44"/>
      <c r="K40" s="3"/>
      <c r="L40" s="3"/>
      <c r="M40" s="3"/>
      <c r="N40" s="3"/>
      <c r="O40" s="3"/>
      <c r="P40" s="3"/>
      <c r="Q40" s="3"/>
      <c r="R40" s="3"/>
      <c r="S40" s="3"/>
      <c r="T40" s="3"/>
      <c r="U40" s="58"/>
      <c r="V40" s="51">
        <f t="shared" si="0"/>
        <v>0</v>
      </c>
      <c r="W40" s="1" t="s">
        <v>14</v>
      </c>
    </row>
    <row r="41" spans="1:23" ht="20.25" customHeight="1" x14ac:dyDescent="0.25">
      <c r="A41" s="115"/>
      <c r="B41" s="123" t="s">
        <v>40</v>
      </c>
      <c r="C41" s="157"/>
      <c r="D41" s="124"/>
      <c r="E41" s="75">
        <v>86</v>
      </c>
      <c r="F41" s="75"/>
      <c r="G41" s="75"/>
      <c r="H41" s="75"/>
      <c r="I41" s="39"/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14</v>
      </c>
    </row>
    <row r="42" spans="1:23" ht="20.25" customHeight="1" thickBot="1" x14ac:dyDescent="0.3">
      <c r="A42" s="115"/>
      <c r="B42" s="127" t="s">
        <v>84</v>
      </c>
      <c r="C42" s="127"/>
      <c r="D42" s="127"/>
      <c r="E42" s="75" t="s">
        <v>51</v>
      </c>
      <c r="F42" s="75" t="s">
        <v>51</v>
      </c>
      <c r="G42" s="75" t="s">
        <v>51</v>
      </c>
      <c r="H42" s="75" t="s">
        <v>51</v>
      </c>
      <c r="I42" s="97" t="s">
        <v>51</v>
      </c>
      <c r="J42" s="81">
        <f>SUM(J38:J41)</f>
        <v>0</v>
      </c>
      <c r="K42" s="79">
        <f t="shared" ref="K42:T42" si="4">SUM(K38:K41)</f>
        <v>0</v>
      </c>
      <c r="L42" s="79">
        <f>SUM(L38:L41)</f>
        <v>0</v>
      </c>
      <c r="M42" s="79">
        <f t="shared" si="4"/>
        <v>0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0</v>
      </c>
      <c r="R42" s="79">
        <f t="shared" si="4"/>
        <v>0</v>
      </c>
      <c r="S42" s="79">
        <f>SUM(S38:S41)</f>
        <v>0</v>
      </c>
      <c r="T42" s="79">
        <f t="shared" si="4"/>
        <v>0</v>
      </c>
      <c r="U42" s="80">
        <f>SUM(U38:U41)</f>
        <v>0</v>
      </c>
      <c r="V42" s="52">
        <f>SUM(J42:U42)</f>
        <v>0</v>
      </c>
      <c r="W42" s="27" t="s">
        <v>14</v>
      </c>
    </row>
    <row r="43" spans="1:23" ht="20.25" customHeight="1" x14ac:dyDescent="0.25">
      <c r="A43" s="128" t="s">
        <v>28</v>
      </c>
      <c r="B43" s="129"/>
      <c r="C43" s="129"/>
      <c r="D43" s="129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25" t="s">
        <v>27</v>
      </c>
      <c r="W43" s="126"/>
    </row>
    <row r="44" spans="1:23" ht="20.25" customHeight="1" x14ac:dyDescent="0.25">
      <c r="A44" s="114" t="s">
        <v>29</v>
      </c>
      <c r="B44" s="158" t="s">
        <v>32</v>
      </c>
      <c r="C44" s="123" t="s">
        <v>20</v>
      </c>
      <c r="D44" s="124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25" customHeight="1" x14ac:dyDescent="0.25">
      <c r="A45" s="115"/>
      <c r="B45" s="119"/>
      <c r="C45" s="103" t="s">
        <v>21</v>
      </c>
      <c r="D45" s="104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25" customHeight="1" x14ac:dyDescent="0.25">
      <c r="A46" s="115"/>
      <c r="B46" s="119"/>
      <c r="C46" s="123" t="s">
        <v>56</v>
      </c>
      <c r="D46" s="124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25" customHeight="1" x14ac:dyDescent="0.25">
      <c r="A47" s="115"/>
      <c r="B47" s="119"/>
      <c r="C47" s="123" t="s">
        <v>22</v>
      </c>
      <c r="D47" s="124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14</v>
      </c>
    </row>
    <row r="48" spans="1:23" ht="20.25" customHeight="1" x14ac:dyDescent="0.25">
      <c r="A48" s="115"/>
      <c r="B48" s="119"/>
      <c r="C48" s="103" t="s">
        <v>67</v>
      </c>
      <c r="D48" s="104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25" customHeight="1" x14ac:dyDescent="0.25">
      <c r="A49" s="115"/>
      <c r="B49" s="119"/>
      <c r="C49" s="103" t="s">
        <v>80</v>
      </c>
      <c r="D49" s="104"/>
      <c r="E49" s="95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 x14ac:dyDescent="0.25">
      <c r="A50" s="115"/>
      <c r="B50" s="119"/>
      <c r="C50" s="121" t="s">
        <v>88</v>
      </c>
      <c r="D50" s="122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 x14ac:dyDescent="0.3">
      <c r="A51" s="115"/>
      <c r="B51" s="159"/>
      <c r="C51" s="160" t="s">
        <v>89</v>
      </c>
      <c r="D51" s="161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25">
      <c r="A52" s="115"/>
      <c r="B52" s="118" t="s">
        <v>31</v>
      </c>
      <c r="C52" s="109" t="s">
        <v>48</v>
      </c>
      <c r="D52" s="14" t="s">
        <v>23</v>
      </c>
      <c r="E52" s="112">
        <v>70</v>
      </c>
      <c r="F52" s="96"/>
      <c r="G52" s="96"/>
      <c r="H52" s="96"/>
      <c r="I52" s="98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14</v>
      </c>
    </row>
    <row r="53" spans="1:23" ht="20.25" customHeight="1" x14ac:dyDescent="0.25">
      <c r="A53" s="115"/>
      <c r="B53" s="119"/>
      <c r="C53" s="110"/>
      <c r="D53" s="15" t="s">
        <v>24</v>
      </c>
      <c r="E53" s="113"/>
      <c r="F53" s="101" t="s">
        <v>47</v>
      </c>
      <c r="G53" s="102"/>
      <c r="H53" s="102"/>
      <c r="I53" s="102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25</v>
      </c>
    </row>
    <row r="54" spans="1:23" ht="20.25" customHeight="1" x14ac:dyDescent="0.25">
      <c r="A54" s="115"/>
      <c r="B54" s="119"/>
      <c r="C54" s="111" t="s">
        <v>50</v>
      </c>
      <c r="D54" s="14" t="s">
        <v>23</v>
      </c>
      <c r="E54" s="117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25" customHeight="1" x14ac:dyDescent="0.25">
      <c r="A55" s="115"/>
      <c r="B55" s="119"/>
      <c r="C55" s="110"/>
      <c r="D55" s="15" t="s">
        <v>24</v>
      </c>
      <c r="E55" s="113"/>
      <c r="F55" s="101" t="s">
        <v>47</v>
      </c>
      <c r="G55" s="102"/>
      <c r="H55" s="102"/>
      <c r="I55" s="102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 x14ac:dyDescent="0.25">
      <c r="A56" s="115"/>
      <c r="B56" s="119"/>
      <c r="C56" s="106" t="s">
        <v>49</v>
      </c>
      <c r="D56" s="15" t="s">
        <v>23</v>
      </c>
      <c r="E56" s="117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 x14ac:dyDescent="0.25">
      <c r="A57" s="115"/>
      <c r="B57" s="120"/>
      <c r="C57" s="106"/>
      <c r="D57" s="15" t="s">
        <v>24</v>
      </c>
      <c r="E57" s="113"/>
      <c r="F57" s="101" t="s">
        <v>90</v>
      </c>
      <c r="G57" s="102"/>
      <c r="H57" s="102"/>
      <c r="I57" s="102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 x14ac:dyDescent="0.25">
      <c r="A58" s="116"/>
      <c r="B58" s="106" t="s">
        <v>82</v>
      </c>
      <c r="C58" s="106"/>
      <c r="D58" s="106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9">
        <f t="shared" si="6"/>
        <v>0</v>
      </c>
      <c r="V58" s="68">
        <f t="shared" si="6"/>
        <v>0</v>
      </c>
      <c r="W58" s="1" t="s">
        <v>14</v>
      </c>
    </row>
    <row r="59" spans="1:23" ht="20.25" customHeight="1" thickBot="1" x14ac:dyDescent="0.3">
      <c r="A59" s="107" t="s">
        <v>26</v>
      </c>
      <c r="B59" s="108"/>
      <c r="C59" s="108"/>
      <c r="D59" s="108"/>
      <c r="E59" s="77" t="s">
        <v>51</v>
      </c>
      <c r="F59" s="77" t="s">
        <v>51</v>
      </c>
      <c r="G59" s="77" t="s">
        <v>51</v>
      </c>
      <c r="H59" s="77" t="s">
        <v>51</v>
      </c>
      <c r="I59" s="100" t="s">
        <v>51</v>
      </c>
      <c r="J59" s="78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3">
        <f t="shared" si="7"/>
        <v>0</v>
      </c>
      <c r="V59" s="55">
        <f>SUM(V37,V42,V58)</f>
        <v>0</v>
      </c>
      <c r="W59" s="2" t="s">
        <v>14</v>
      </c>
    </row>
    <row r="60" spans="1:23" ht="18.75" customHeight="1" x14ac:dyDescent="0.25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T60" t="s">
        <v>73</v>
      </c>
      <c r="V60" s="82" t="e">
        <f>V58/V59*5</f>
        <v>#DIV/0!</v>
      </c>
      <c r="W60" s="73" t="s">
        <v>76</v>
      </c>
    </row>
    <row r="61" spans="1:23" ht="18.75" customHeight="1" x14ac:dyDescent="0.25"/>
    <row r="62" spans="1:23" ht="18.75" customHeight="1" x14ac:dyDescent="0.25"/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</sheetData>
  <mergeCells count="103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壁谷　幸佑</cp:lastModifiedBy>
  <cp:lastPrinted>2024-11-26T07:56:43Z</cp:lastPrinted>
  <dcterms:created xsi:type="dcterms:W3CDTF">2004-12-21T04:10:02Z</dcterms:created>
  <dcterms:modified xsi:type="dcterms:W3CDTF">2025-11-27T08:15:29Z</dcterms:modified>
</cp:coreProperties>
</file>